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8800" windowHeight="12435" activeTab="1"/>
  </bookViews>
  <sheets>
    <sheet name="Район" sheetId="2" r:id="rId1"/>
    <sheet name="Район (тыс. руб.)" sheetId="3" r:id="rId2"/>
  </sheets>
  <definedNames>
    <definedName name="_xlnm.Print_Titles" localSheetId="0">Район!$5:$7</definedName>
    <definedName name="_xlnm.Print_Titles" localSheetId="1">'Район (тыс. руб.)'!$7:$9</definedName>
    <definedName name="_xlnm.Print_Area" localSheetId="0">Район!$A$1:$J$122</definedName>
    <definedName name="_xlnm.Print_Area" localSheetId="1">'Район (тыс. руб.)'!$A$1:$J$124</definedName>
  </definedNames>
  <calcPr calcId="125725"/>
</workbook>
</file>

<file path=xl/calcChain.xml><?xml version="1.0" encoding="utf-8"?>
<calcChain xmlns="http://schemas.openxmlformats.org/spreadsheetml/2006/main">
  <c r="J123" i="3"/>
  <c r="J115"/>
  <c r="J110"/>
  <c r="J105"/>
  <c r="J100"/>
  <c r="J95"/>
  <c r="J90"/>
  <c r="J85"/>
  <c r="J80"/>
  <c r="J75"/>
  <c r="J70"/>
  <c r="J65"/>
  <c r="J60"/>
  <c r="J55"/>
  <c r="J50"/>
  <c r="J45"/>
  <c r="J40"/>
  <c r="J35"/>
  <c r="J30"/>
  <c r="J25"/>
  <c r="J20"/>
  <c r="J15"/>
  <c r="J14"/>
  <c r="J124" s="1"/>
  <c r="J13"/>
  <c r="J12"/>
  <c r="J122" s="1"/>
  <c r="I115"/>
  <c r="I110"/>
  <c r="I105"/>
  <c r="I100"/>
  <c r="I95"/>
  <c r="I90"/>
  <c r="I85"/>
  <c r="I80"/>
  <c r="I75"/>
  <c r="I70"/>
  <c r="I65"/>
  <c r="I60"/>
  <c r="I55"/>
  <c r="I50"/>
  <c r="I45"/>
  <c r="I40"/>
  <c r="I35"/>
  <c r="I30"/>
  <c r="I25"/>
  <c r="I20"/>
  <c r="I15"/>
  <c r="I14"/>
  <c r="I124" s="1"/>
  <c r="I13"/>
  <c r="I123" s="1"/>
  <c r="I12"/>
  <c r="I122" s="1"/>
  <c r="H124"/>
  <c r="H115"/>
  <c r="H110"/>
  <c r="H105"/>
  <c r="H100"/>
  <c r="H95"/>
  <c r="H90"/>
  <c r="H85"/>
  <c r="H80"/>
  <c r="H75"/>
  <c r="H70"/>
  <c r="H65"/>
  <c r="H60"/>
  <c r="H55"/>
  <c r="H50"/>
  <c r="H45"/>
  <c r="H40"/>
  <c r="H35"/>
  <c r="H30"/>
  <c r="H25"/>
  <c r="H20"/>
  <c r="H15"/>
  <c r="H14"/>
  <c r="H13"/>
  <c r="H123" s="1"/>
  <c r="H12"/>
  <c r="H122" s="1"/>
  <c r="F14"/>
  <c r="F124" s="1"/>
  <c r="E12"/>
  <c r="E122" s="1"/>
  <c r="C15"/>
  <c r="C122"/>
  <c r="C115"/>
  <c r="G115"/>
  <c r="F115"/>
  <c r="E115"/>
  <c r="D115"/>
  <c r="G110"/>
  <c r="F110"/>
  <c r="E110"/>
  <c r="D110"/>
  <c r="C110"/>
  <c r="G105"/>
  <c r="F105"/>
  <c r="E105"/>
  <c r="D105"/>
  <c r="C105"/>
  <c r="G100"/>
  <c r="F100"/>
  <c r="E100"/>
  <c r="D100"/>
  <c r="C100"/>
  <c r="G95"/>
  <c r="F95"/>
  <c r="E95"/>
  <c r="D95"/>
  <c r="C95"/>
  <c r="G90"/>
  <c r="F90"/>
  <c r="E90"/>
  <c r="D90"/>
  <c r="C90"/>
  <c r="G85"/>
  <c r="F85"/>
  <c r="E85"/>
  <c r="D85"/>
  <c r="C85"/>
  <c r="G80"/>
  <c r="F80"/>
  <c r="E80"/>
  <c r="D80"/>
  <c r="C80"/>
  <c r="G75"/>
  <c r="F75"/>
  <c r="E75"/>
  <c r="D75"/>
  <c r="C75"/>
  <c r="G70"/>
  <c r="F70"/>
  <c r="E70"/>
  <c r="D70"/>
  <c r="C70"/>
  <c r="G65"/>
  <c r="F65"/>
  <c r="E65"/>
  <c r="D65"/>
  <c r="C65"/>
  <c r="G60"/>
  <c r="F60"/>
  <c r="E60"/>
  <c r="D60"/>
  <c r="C60"/>
  <c r="G55"/>
  <c r="F55"/>
  <c r="E55"/>
  <c r="D55"/>
  <c r="C55"/>
  <c r="G50"/>
  <c r="F50"/>
  <c r="E50"/>
  <c r="D50"/>
  <c r="C50"/>
  <c r="G45"/>
  <c r="F45"/>
  <c r="E45"/>
  <c r="D45"/>
  <c r="C45"/>
  <c r="G40"/>
  <c r="F40"/>
  <c r="E40"/>
  <c r="D40"/>
  <c r="C40"/>
  <c r="G35"/>
  <c r="F35"/>
  <c r="E35"/>
  <c r="D35"/>
  <c r="C35"/>
  <c r="G30"/>
  <c r="F30"/>
  <c r="E30"/>
  <c r="D30"/>
  <c r="C30"/>
  <c r="G25"/>
  <c r="F25"/>
  <c r="E25"/>
  <c r="D25"/>
  <c r="C25"/>
  <c r="G20"/>
  <c r="F20"/>
  <c r="E20"/>
  <c r="D20"/>
  <c r="C20"/>
  <c r="G15"/>
  <c r="F15"/>
  <c r="E15"/>
  <c r="D15"/>
  <c r="G14"/>
  <c r="G124" s="1"/>
  <c r="E14"/>
  <c r="E124" s="1"/>
  <c r="D14"/>
  <c r="D124" s="1"/>
  <c r="C14"/>
  <c r="C124" s="1"/>
  <c r="G13"/>
  <c r="G123" s="1"/>
  <c r="F13"/>
  <c r="F123" s="1"/>
  <c r="E13"/>
  <c r="E123" s="1"/>
  <c r="D13"/>
  <c r="D123" s="1"/>
  <c r="C13"/>
  <c r="C123" s="1"/>
  <c r="G12"/>
  <c r="G122" s="1"/>
  <c r="F12"/>
  <c r="F122" s="1"/>
  <c r="D12"/>
  <c r="D122" s="1"/>
  <c r="C12"/>
  <c r="H10" l="1"/>
  <c r="F10"/>
  <c r="F120" s="1"/>
  <c r="I10"/>
  <c r="I120" s="1"/>
  <c r="J10"/>
  <c r="J120" s="1"/>
  <c r="H120"/>
  <c r="G10"/>
  <c r="G120" s="1"/>
  <c r="E10"/>
  <c r="E120" s="1"/>
  <c r="D10"/>
  <c r="D120" s="1"/>
  <c r="C10"/>
  <c r="C120" s="1"/>
  <c r="J113" i="2"/>
  <c r="J108"/>
  <c r="J103"/>
  <c r="J98"/>
  <c r="J93"/>
  <c r="J88"/>
  <c r="J83"/>
  <c r="J78"/>
  <c r="J73"/>
  <c r="J68"/>
  <c r="J63"/>
  <c r="J58"/>
  <c r="J53"/>
  <c r="J48"/>
  <c r="J43"/>
  <c r="J38"/>
  <c r="J33"/>
  <c r="J28"/>
  <c r="J23"/>
  <c r="J18"/>
  <c r="J13"/>
  <c r="J12"/>
  <c r="J122" s="1"/>
  <c r="J11"/>
  <c r="J121" s="1"/>
  <c r="J10"/>
  <c r="J120" s="1"/>
  <c r="I113"/>
  <c r="I108"/>
  <c r="I103"/>
  <c r="I98"/>
  <c r="I93"/>
  <c r="I88"/>
  <c r="I83"/>
  <c r="I78"/>
  <c r="I73"/>
  <c r="I68"/>
  <c r="I63"/>
  <c r="I58"/>
  <c r="I53"/>
  <c r="I48"/>
  <c r="I43"/>
  <c r="I38"/>
  <c r="I33"/>
  <c r="I28"/>
  <c r="I8" s="1"/>
  <c r="I23"/>
  <c r="I18"/>
  <c r="I13"/>
  <c r="I12"/>
  <c r="I122" s="1"/>
  <c r="I11"/>
  <c r="I121" s="1"/>
  <c r="I10"/>
  <c r="I120" s="1"/>
  <c r="H113"/>
  <c r="H108"/>
  <c r="H103"/>
  <c r="H98"/>
  <c r="H93"/>
  <c r="H88"/>
  <c r="H83"/>
  <c r="H78"/>
  <c r="H73"/>
  <c r="H68"/>
  <c r="H63"/>
  <c r="H58"/>
  <c r="H53"/>
  <c r="H48"/>
  <c r="H43"/>
  <c r="H38"/>
  <c r="H33"/>
  <c r="H28"/>
  <c r="H23"/>
  <c r="H18"/>
  <c r="H13"/>
  <c r="H12"/>
  <c r="H122" s="1"/>
  <c r="H11"/>
  <c r="H121" s="1"/>
  <c r="H10"/>
  <c r="H120" s="1"/>
  <c r="D10"/>
  <c r="D11"/>
  <c r="D12"/>
  <c r="F12"/>
  <c r="G12"/>
  <c r="F11"/>
  <c r="G11"/>
  <c r="F10"/>
  <c r="G10"/>
  <c r="E10"/>
  <c r="E11"/>
  <c r="E12"/>
  <c r="C10"/>
  <c r="C11"/>
  <c r="C12"/>
  <c r="G108"/>
  <c r="F108"/>
  <c r="E108"/>
  <c r="D108"/>
  <c r="C108"/>
  <c r="H8" l="1"/>
  <c r="H118" s="1"/>
  <c r="I118"/>
  <c r="J8"/>
  <c r="J118" s="1"/>
  <c r="E13"/>
  <c r="F13"/>
  <c r="G13"/>
  <c r="D121" l="1"/>
  <c r="D13"/>
  <c r="D113"/>
  <c r="E113"/>
  <c r="F113"/>
  <c r="G113"/>
  <c r="D103"/>
  <c r="E103"/>
  <c r="F103"/>
  <c r="G103"/>
  <c r="D98"/>
  <c r="E98"/>
  <c r="F98"/>
  <c r="G98"/>
  <c r="D93"/>
  <c r="E93"/>
  <c r="F93"/>
  <c r="G93"/>
  <c r="D88"/>
  <c r="E88"/>
  <c r="F88"/>
  <c r="G88"/>
  <c r="D83"/>
  <c r="E83"/>
  <c r="F83"/>
  <c r="G83"/>
  <c r="D78"/>
  <c r="E78"/>
  <c r="F78"/>
  <c r="G78"/>
  <c r="D73"/>
  <c r="E73"/>
  <c r="F73"/>
  <c r="G73"/>
  <c r="D68"/>
  <c r="E68"/>
  <c r="F68"/>
  <c r="G68"/>
  <c r="D63"/>
  <c r="E63"/>
  <c r="F63"/>
  <c r="G63"/>
  <c r="D58"/>
  <c r="E58"/>
  <c r="F58"/>
  <c r="G58"/>
  <c r="D53"/>
  <c r="E53"/>
  <c r="F53"/>
  <c r="G53"/>
  <c r="D48"/>
  <c r="E48"/>
  <c r="F48"/>
  <c r="G48"/>
  <c r="D43"/>
  <c r="E43"/>
  <c r="F43"/>
  <c r="G43"/>
  <c r="D38"/>
  <c r="E38"/>
  <c r="F38"/>
  <c r="G38"/>
  <c r="D33"/>
  <c r="E33"/>
  <c r="F33"/>
  <c r="G33"/>
  <c r="D28"/>
  <c r="E28"/>
  <c r="F28"/>
  <c r="G28"/>
  <c r="D23"/>
  <c r="E23"/>
  <c r="F23"/>
  <c r="G23"/>
  <c r="D18"/>
  <c r="E18"/>
  <c r="F18"/>
  <c r="G18"/>
  <c r="D122"/>
  <c r="E122"/>
  <c r="F122"/>
  <c r="G122"/>
  <c r="E121"/>
  <c r="F121"/>
  <c r="G121"/>
  <c r="D120"/>
  <c r="E120"/>
  <c r="F120"/>
  <c r="G120"/>
  <c r="E8" l="1"/>
  <c r="G8"/>
  <c r="D8"/>
  <c r="D118" s="1"/>
  <c r="F8"/>
  <c r="G118"/>
  <c r="F118"/>
  <c r="E118"/>
  <c r="C116" l="1"/>
  <c r="C115"/>
  <c r="C113" s="1"/>
  <c r="C122"/>
  <c r="C103"/>
  <c r="C98"/>
  <c r="C93"/>
  <c r="C88"/>
  <c r="C83"/>
  <c r="C78"/>
  <c r="C73"/>
  <c r="C68"/>
  <c r="C63"/>
  <c r="C58"/>
  <c r="C53"/>
  <c r="C48"/>
  <c r="C43"/>
  <c r="C38"/>
  <c r="C33"/>
  <c r="C28"/>
  <c r="C23"/>
  <c r="C18"/>
  <c r="C8" l="1"/>
  <c r="C121"/>
  <c r="C118"/>
  <c r="C120"/>
</calcChain>
</file>

<file path=xl/sharedStrings.xml><?xml version="1.0" encoding="utf-8"?>
<sst xmlns="http://schemas.openxmlformats.org/spreadsheetml/2006/main" count="297" uniqueCount="63">
  <si>
    <t xml:space="preserve">№ </t>
  </si>
  <si>
    <t>Наименование показателя</t>
  </si>
  <si>
    <t>Плановый период</t>
  </si>
  <si>
    <t>Расходы на реализацию муниципальных программ - всего:</t>
  </si>
  <si>
    <t>в том числе:</t>
  </si>
  <si>
    <t>федеральный бюджет</t>
  </si>
  <si>
    <t>окружной бюджет</t>
  </si>
  <si>
    <t xml:space="preserve">бюджет района </t>
  </si>
  <si>
    <t>1.1</t>
  </si>
  <si>
    <t>Непрограммные расходы бюджета: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</si>
  <si>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</si>
  <si>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Муниципальная программа Белоярского района "Развитие образования Белоярского района на 2014-2020 годы"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</si>
  <si>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</si>
  <si>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1.2</t>
  </si>
  <si>
    <t>1.3</t>
  </si>
  <si>
    <t>Муниципальная программа Белоярского района "Доступная среда на 2014-2020 годы"</t>
  </si>
  <si>
    <t>1.4</t>
  </si>
  <si>
    <t>Муниципальная программа Белоярского района "Развитие культуры Белоярского района на 2014-2020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</si>
  <si>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</si>
  <si>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</si>
  <si>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Муниципальная программа Белоярского района "Развитие агропромышленного комплекса на 2014-2020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</si>
  <si>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</si>
  <si>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</si>
  <si>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</si>
  <si>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</si>
  <si>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</si>
  <si>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Муниципальная программа Белоярского района "Охрана окружающей среды  на 2014–2020 годы"</t>
  </si>
  <si>
    <t>Муниципальная программа Белоярского района "Управление муниципальным имуществом на 2014-2020 годы"</t>
  </si>
  <si>
    <t>Муниципальная программа Белоярского района "Информационное общество на 2014-2020 годы"</t>
  </si>
  <si>
    <t>Муниципальная программа Белоярского района "Развитие транспортной системы на 2014-2020 годы"</t>
  </si>
  <si>
    <t>Муниципальная программа Белоярского района "Управление муниципальными финансами в Белоярском районе на 2014-2020 годы"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</si>
  <si>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</si>
  <si>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</si>
  <si>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</si>
  <si>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</si>
  <si>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</si>
  <si>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</si>
  <si>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</si>
  <si>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</si>
  <si>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</si>
  <si>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</si>
  <si>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</si>
  <si>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</si>
  <si>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</si>
  <si>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</si>
  <si>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</si>
  <si>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</si>
  <si>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</si>
  <si>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ВСЕГО расходов:</t>
  </si>
  <si>
    <t>Отчетный
 2016 год</t>
  </si>
  <si>
    <t>Текущий финансовый 2017 год</t>
  </si>
  <si>
    <t>Очередной финансовый 2018 год</t>
  </si>
  <si>
    <t>2019 год</t>
  </si>
  <si>
    <t>2020 год</t>
  </si>
  <si>
    <t>2021 год</t>
  </si>
  <si>
    <t>2022 год</t>
  </si>
  <si>
    <t>2023 год</t>
  </si>
  <si>
    <t>СВЕДЕНИЯ О ПРЕДЕЛЬНЫХ ОБЪЕМАХ ФИНАНСОВОГО ОБЕСПЕЧЕНИЯ РЕАЛИЗАЦИИ МУНИЦИПАЛЬНЫХ ПРОГРАММ БЕЛОЯРСКОГО РАЙОНА</t>
  </si>
  <si>
    <t>Приложение  № 2</t>
  </si>
  <si>
    <t>Муниципальная программа Белоярского района "Формирование современной городской среды на 2018-2022 годы"</t>
  </si>
  <si>
    <t>Приложение  №2</t>
  </si>
  <si>
    <t>к бюджетному прогнозу Белоярского района 
на период до 2023 года</t>
  </si>
  <si>
    <t>СВЕДЕНИЯ О ПРЕДЕЛЬНЫХ ОБЪЕМАХ ФИНАНСОВОГО ОБЕСПЕЧЕНИЯ РЕАЛИЗАЦИИ МУНИЦИПАЛЬНЫХ ПРОГРАММ БЕЛОЯРСКОГО РАЙОНА НА ПЕРИОД ДО 2023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</si>
</sst>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4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view="pageBreakPreview" zoomScaleNormal="100" zoomScaleSheetLayoutView="100" workbookViewId="0">
      <selection activeCell="F13" sqref="F13"/>
    </sheetView>
  </sheetViews>
  <sheetFormatPr defaultRowHeight="15"/>
  <cols>
    <col min="1" max="1" width="8.28515625" customWidth="1"/>
    <col min="2" max="2" width="37.140625" customWidth="1"/>
    <col min="3" max="3" width="18" customWidth="1"/>
    <col min="4" max="4" width="17.7109375" customWidth="1"/>
    <col min="5" max="5" width="19.28515625" style="24" customWidth="1"/>
    <col min="6" max="6" width="18.7109375" customWidth="1"/>
    <col min="7" max="7" width="18.28515625" customWidth="1"/>
    <col min="8" max="8" width="19" customWidth="1"/>
    <col min="9" max="9" width="19.28515625" customWidth="1"/>
    <col min="10" max="10" width="19.140625" customWidth="1"/>
  </cols>
  <sheetData>
    <row r="1" spans="1:10" ht="15.75">
      <c r="A1" s="33" t="s">
        <v>58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75">
      <c r="A2" s="12"/>
      <c r="B2" s="12"/>
      <c r="C2" s="12"/>
      <c r="D2" s="12"/>
      <c r="E2" s="18"/>
      <c r="F2" s="12"/>
      <c r="G2" s="12"/>
      <c r="H2" s="12"/>
      <c r="I2" s="12"/>
      <c r="J2" s="12"/>
    </row>
    <row r="3" spans="1:10" ht="33.75" customHeight="1">
      <c r="A3" s="34" t="s">
        <v>57</v>
      </c>
      <c r="B3" s="34"/>
      <c r="C3" s="34"/>
      <c r="D3" s="34"/>
      <c r="E3" s="34"/>
      <c r="F3" s="34"/>
      <c r="G3" s="34"/>
      <c r="H3" s="34"/>
      <c r="I3" s="34"/>
      <c r="J3" s="34"/>
    </row>
    <row r="4" spans="1:10">
      <c r="A4" s="11"/>
      <c r="B4" s="11"/>
      <c r="C4" s="11"/>
      <c r="D4" s="11"/>
      <c r="E4" s="19"/>
      <c r="F4" s="11"/>
      <c r="G4" s="11"/>
      <c r="H4" s="11"/>
      <c r="I4" s="11"/>
      <c r="J4" s="11"/>
    </row>
    <row r="5" spans="1:10" ht="39.75" customHeight="1">
      <c r="A5" s="38" t="s">
        <v>0</v>
      </c>
      <c r="B5" s="38" t="s">
        <v>1</v>
      </c>
      <c r="C5" s="40" t="s">
        <v>49</v>
      </c>
      <c r="D5" s="40" t="s">
        <v>50</v>
      </c>
      <c r="E5" s="42" t="s">
        <v>51</v>
      </c>
      <c r="F5" s="35" t="s">
        <v>2</v>
      </c>
      <c r="G5" s="36"/>
      <c r="H5" s="36"/>
      <c r="I5" s="36"/>
      <c r="J5" s="37"/>
    </row>
    <row r="6" spans="1:10" ht="22.5" customHeight="1">
      <c r="A6" s="39"/>
      <c r="B6" s="39"/>
      <c r="C6" s="41"/>
      <c r="D6" s="41"/>
      <c r="E6" s="43"/>
      <c r="F6" s="1" t="s">
        <v>52</v>
      </c>
      <c r="G6" s="1" t="s">
        <v>53</v>
      </c>
      <c r="H6" s="1" t="s">
        <v>54</v>
      </c>
      <c r="I6" s="1" t="s">
        <v>55</v>
      </c>
      <c r="J6" s="1" t="s">
        <v>56</v>
      </c>
    </row>
    <row r="7" spans="1:10" ht="15.75">
      <c r="A7" s="3">
        <v>1</v>
      </c>
      <c r="B7" s="3">
        <v>2</v>
      </c>
      <c r="C7" s="3">
        <v>3</v>
      </c>
      <c r="D7" s="3">
        <v>4</v>
      </c>
      <c r="E7" s="20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ht="47.25">
      <c r="A8" s="6">
        <v>1</v>
      </c>
      <c r="B8" s="14" t="s">
        <v>3</v>
      </c>
      <c r="C8" s="7">
        <f>C13+C18+C23+C28+C33+C38+C43+C48+C53+C58+C63+C68+C73+C78+C83+C88+C93+C98+C103</f>
        <v>3384414860.8099999</v>
      </c>
      <c r="D8" s="7">
        <f>D13+D18+D23+D28+D33+D38+D43+D48+D53+D58+D63+D68+D73+D78+D83+D88+D93+D98+D103</f>
        <v>2753209290.6300001</v>
      </c>
      <c r="E8" s="21">
        <f>E13+E18+E23+E28+E33+E38+E43+E48+E53+E58+E63+E68+E73+E78+E83+E88+E93+E98+E103+E108</f>
        <v>2582683400</v>
      </c>
      <c r="F8" s="7">
        <f t="shared" ref="F8:G8" si="0">F13+F18+F23+F28+F33+F38+F43+F48+F53+F58+F63+F68+F73+F78+F83+F88+F93+F98+F103</f>
        <v>2633331800</v>
      </c>
      <c r="G8" s="7">
        <f t="shared" si="0"/>
        <v>2416661700</v>
      </c>
      <c r="H8" s="7">
        <f t="shared" ref="H8:J8" si="1">H13+H18+H23+H28+H33+H38+H43+H48+H53+H58+H63+H68+H73+H78+H83+H88+H93+H98+H103</f>
        <v>2416661700</v>
      </c>
      <c r="I8" s="7">
        <f t="shared" si="1"/>
        <v>2416661700</v>
      </c>
      <c r="J8" s="7">
        <f t="shared" si="1"/>
        <v>2416661700</v>
      </c>
    </row>
    <row r="9" spans="1:10" ht="15.75">
      <c r="A9" s="8"/>
      <c r="B9" s="15" t="s">
        <v>4</v>
      </c>
      <c r="C9" s="5"/>
      <c r="D9" s="5"/>
      <c r="E9" s="21"/>
      <c r="F9" s="7"/>
      <c r="G9" s="7"/>
      <c r="H9" s="7"/>
      <c r="I9" s="7"/>
      <c r="J9" s="7"/>
    </row>
    <row r="10" spans="1:10" ht="15.75">
      <c r="A10" s="8"/>
      <c r="B10" s="15" t="s">
        <v>5</v>
      </c>
      <c r="C10" s="5">
        <f t="shared" ref="C10:D12" si="2">C15+C20+C25+C30+C35+C40+C45+C50+C55+C60+C65+C70+C75+C80+C85+C90+C95+C100+C105</f>
        <v>218553450.52000001</v>
      </c>
      <c r="D10" s="5">
        <f t="shared" si="2"/>
        <v>1834000</v>
      </c>
      <c r="E10" s="22">
        <f>E15+E20+E25+E30+E35+E40+E45+E50+E55+E60+E65+E70+E75+E80+E85+E90+E95+E100+E105+E110</f>
        <v>3239900</v>
      </c>
      <c r="F10" s="5">
        <f t="shared" ref="F10:G10" si="3">F15+F20+F25+F30+F35+F40+F45+F50+F55+F60+F65+F70+F75+F80+F85+F90+F95+F100+F105+F110</f>
        <v>791900</v>
      </c>
      <c r="G10" s="5">
        <f t="shared" si="3"/>
        <v>791900</v>
      </c>
      <c r="H10" s="5">
        <f t="shared" ref="H10:J10" si="4">H15+H20+H25+H30+H35+H40+H45+H50+H55+H60+H65+H70+H75+H80+H85+H90+H95+H100+H105+H110</f>
        <v>791900</v>
      </c>
      <c r="I10" s="5">
        <f t="shared" si="4"/>
        <v>791900</v>
      </c>
      <c r="J10" s="5">
        <f t="shared" si="4"/>
        <v>791900</v>
      </c>
    </row>
    <row r="11" spans="1:10" ht="15.75">
      <c r="A11" s="8"/>
      <c r="B11" s="15" t="s">
        <v>6</v>
      </c>
      <c r="C11" s="5">
        <f t="shared" si="2"/>
        <v>1917662943.2800002</v>
      </c>
      <c r="D11" s="5">
        <f t="shared" si="2"/>
        <v>1407035314.72</v>
      </c>
      <c r="E11" s="22">
        <f>E16+E21+E26+E31+E36+E41+E46+E51+E56+E61+E66+E71+E76+E81+E86+E91+E96+E101+E106+E111</f>
        <v>1442274600</v>
      </c>
      <c r="F11" s="5">
        <f t="shared" ref="F11:G11" si="5">F16+F21+F26+F31+F36+F41+F46+F51+F56+F61+F66+F71+F76+F81+F86+F91+F96+F101+F106+F111</f>
        <v>1488320600</v>
      </c>
      <c r="G11" s="5">
        <f t="shared" si="5"/>
        <v>1268332200</v>
      </c>
      <c r="H11" s="5">
        <f t="shared" ref="H11:J11" si="6">H16+H21+H26+H31+H36+H41+H46+H51+H56+H61+H66+H71+H76+H81+H86+H91+H96+H101+H106+H111</f>
        <v>1268332200</v>
      </c>
      <c r="I11" s="5">
        <f t="shared" si="6"/>
        <v>1268332200</v>
      </c>
      <c r="J11" s="5">
        <f t="shared" si="6"/>
        <v>1268332200</v>
      </c>
    </row>
    <row r="12" spans="1:10" ht="15.75">
      <c r="A12" s="8"/>
      <c r="B12" s="15" t="s">
        <v>7</v>
      </c>
      <c r="C12" s="5">
        <f t="shared" si="2"/>
        <v>1248198467.01</v>
      </c>
      <c r="D12" s="5">
        <f t="shared" si="2"/>
        <v>1344339975.9100001</v>
      </c>
      <c r="E12" s="22">
        <f>E17+E22+E27+E32+E37+E42+E47+E52+E57+E62+E67+E72+E77+E82+E87+E92+E97+E102+E112</f>
        <v>1127224600</v>
      </c>
      <c r="F12" s="5">
        <f t="shared" ref="F12:G12" si="7">F17+F22+F27+F32+F37+F42+F47+F52+F57+F62+F67+F72+F77+F82+F87+F92+F97+F102+F112</f>
        <v>1133776600</v>
      </c>
      <c r="G12" s="5">
        <f t="shared" si="7"/>
        <v>1135981900</v>
      </c>
      <c r="H12" s="5">
        <f t="shared" ref="H12:J12" si="8">H17+H22+H27+H32+H37+H42+H47+H52+H57+H62+H67+H72+H77+H82+H87+H92+H97+H102+H112</f>
        <v>1135981900</v>
      </c>
      <c r="I12" s="5">
        <f t="shared" si="8"/>
        <v>1135981900</v>
      </c>
      <c r="J12" s="5">
        <f t="shared" si="8"/>
        <v>1135981900</v>
      </c>
    </row>
    <row r="13" spans="1:10" ht="94.5">
      <c r="A13" s="13" t="s">
        <v>8</v>
      </c>
      <c r="B13" s="14" t="s">
        <v>10</v>
      </c>
      <c r="C13" s="7">
        <v>10213070.48</v>
      </c>
      <c r="D13" s="7">
        <f>D15+D16+D17</f>
        <v>10370600</v>
      </c>
      <c r="E13" s="21">
        <f t="shared" ref="E13:G13" si="9">E15+E16+E17</f>
        <v>4403400</v>
      </c>
      <c r="F13" s="7">
        <f t="shared" si="9"/>
        <v>4365400</v>
      </c>
      <c r="G13" s="7">
        <f t="shared" si="9"/>
        <v>4365400</v>
      </c>
      <c r="H13" s="7">
        <f t="shared" ref="H13:J13" si="10">H15+H16+H17</f>
        <v>4365400</v>
      </c>
      <c r="I13" s="7">
        <f t="shared" si="10"/>
        <v>4365400</v>
      </c>
      <c r="J13" s="7">
        <f t="shared" si="10"/>
        <v>4365400</v>
      </c>
    </row>
    <row r="14" spans="1:10" ht="15.75">
      <c r="A14" s="4"/>
      <c r="B14" s="15" t="s">
        <v>4</v>
      </c>
      <c r="C14" s="5"/>
      <c r="D14" s="5"/>
      <c r="E14" s="22"/>
      <c r="F14" s="5"/>
      <c r="G14" s="5"/>
      <c r="H14" s="5"/>
      <c r="I14" s="5"/>
      <c r="J14" s="5"/>
    </row>
    <row r="15" spans="1:10" ht="15.75">
      <c r="A15" s="4"/>
      <c r="B15" s="15" t="s">
        <v>5</v>
      </c>
      <c r="C15" s="5">
        <v>0</v>
      </c>
      <c r="D15" s="5">
        <v>0</v>
      </c>
      <c r="E15" s="22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5.75">
      <c r="A16" s="4"/>
      <c r="B16" s="15" t="s">
        <v>6</v>
      </c>
      <c r="C16" s="5">
        <v>4881470.4800000004</v>
      </c>
      <c r="D16" s="5">
        <v>5463300</v>
      </c>
      <c r="E16" s="22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5.75">
      <c r="A17" s="4"/>
      <c r="B17" s="15" t="s">
        <v>7</v>
      </c>
      <c r="C17" s="5">
        <v>5331600</v>
      </c>
      <c r="D17" s="5">
        <v>4907300</v>
      </c>
      <c r="E17" s="22">
        <v>4403400</v>
      </c>
      <c r="F17" s="5">
        <v>4365400</v>
      </c>
      <c r="G17" s="5">
        <v>4365400</v>
      </c>
      <c r="H17" s="5">
        <v>4365400</v>
      </c>
      <c r="I17" s="5">
        <v>4365400</v>
      </c>
      <c r="J17" s="5">
        <v>4365400</v>
      </c>
    </row>
    <row r="18" spans="1:10" ht="77.25" customHeight="1">
      <c r="A18" s="13" t="s">
        <v>13</v>
      </c>
      <c r="B18" s="14" t="s">
        <v>11</v>
      </c>
      <c r="C18" s="7">
        <f>C20+C21+C22</f>
        <v>1237408125.5899999</v>
      </c>
      <c r="D18" s="7">
        <f t="shared" ref="D18:G18" si="11">D20+D21+D22</f>
        <v>1223727187.4200001</v>
      </c>
      <c r="E18" s="21">
        <f t="shared" si="11"/>
        <v>1283158000</v>
      </c>
      <c r="F18" s="7">
        <f t="shared" si="11"/>
        <v>1252232500</v>
      </c>
      <c r="G18" s="7">
        <f t="shared" si="11"/>
        <v>1248790300</v>
      </c>
      <c r="H18" s="7">
        <f t="shared" ref="H18:J18" si="12">H20+H21+H22</f>
        <v>1248790300</v>
      </c>
      <c r="I18" s="7">
        <f t="shared" si="12"/>
        <v>1248790300</v>
      </c>
      <c r="J18" s="7">
        <f t="shared" si="12"/>
        <v>1248790300</v>
      </c>
    </row>
    <row r="19" spans="1:10" ht="15" customHeight="1">
      <c r="A19" s="4"/>
      <c r="B19" s="15" t="s">
        <v>4</v>
      </c>
      <c r="C19" s="5"/>
      <c r="D19" s="5"/>
      <c r="E19" s="22"/>
      <c r="F19" s="5"/>
      <c r="G19" s="5"/>
      <c r="H19" s="5"/>
      <c r="I19" s="5"/>
      <c r="J19" s="5"/>
    </row>
    <row r="20" spans="1:10" ht="15" customHeight="1">
      <c r="A20" s="4"/>
      <c r="B20" s="15" t="s">
        <v>5</v>
      </c>
      <c r="C20" s="5">
        <v>0</v>
      </c>
      <c r="D20" s="5">
        <v>0</v>
      </c>
      <c r="E20" s="22"/>
      <c r="F20" s="5"/>
      <c r="G20" s="5"/>
      <c r="H20" s="5"/>
      <c r="I20" s="5"/>
      <c r="J20" s="5"/>
    </row>
    <row r="21" spans="1:10" ht="15.75" customHeight="1">
      <c r="A21" s="4"/>
      <c r="B21" s="15" t="s">
        <v>6</v>
      </c>
      <c r="C21" s="5">
        <v>986301820</v>
      </c>
      <c r="D21" s="5">
        <v>992744264</v>
      </c>
      <c r="E21" s="22">
        <v>1046346600</v>
      </c>
      <c r="F21" s="5">
        <v>995871800</v>
      </c>
      <c r="G21" s="5">
        <v>990244200</v>
      </c>
      <c r="H21" s="5">
        <v>990244200</v>
      </c>
      <c r="I21" s="5">
        <v>990244200</v>
      </c>
      <c r="J21" s="5">
        <v>990244200</v>
      </c>
    </row>
    <row r="22" spans="1:10" ht="15" customHeight="1">
      <c r="A22" s="4"/>
      <c r="B22" s="15" t="s">
        <v>7</v>
      </c>
      <c r="C22" s="5">
        <v>251106305.59</v>
      </c>
      <c r="D22" s="5">
        <v>230982923.41999999</v>
      </c>
      <c r="E22" s="22">
        <v>236811400</v>
      </c>
      <c r="F22" s="5">
        <v>256360700</v>
      </c>
      <c r="G22" s="5">
        <v>258546100</v>
      </c>
      <c r="H22" s="5">
        <v>258546100</v>
      </c>
      <c r="I22" s="5">
        <v>258546100</v>
      </c>
      <c r="J22" s="5">
        <v>258546100</v>
      </c>
    </row>
    <row r="23" spans="1:10" ht="111.75" customHeight="1">
      <c r="A23" s="13" t="s">
        <v>14</v>
      </c>
      <c r="B23" s="14" t="s">
        <v>12</v>
      </c>
      <c r="C23" s="7">
        <f>C25+C26+C27</f>
        <v>19222531.129999999</v>
      </c>
      <c r="D23" s="7">
        <f t="shared" ref="D23:G23" si="13">D25+D26+D27</f>
        <v>19613500</v>
      </c>
      <c r="E23" s="21">
        <f t="shared" si="13"/>
        <v>20114200</v>
      </c>
      <c r="F23" s="7">
        <f t="shared" si="13"/>
        <v>21898600</v>
      </c>
      <c r="G23" s="7">
        <f t="shared" si="13"/>
        <v>21939600</v>
      </c>
      <c r="H23" s="7">
        <f t="shared" ref="H23:J23" si="14">H25+H26+H27</f>
        <v>21939600</v>
      </c>
      <c r="I23" s="7">
        <f t="shared" si="14"/>
        <v>21939600</v>
      </c>
      <c r="J23" s="7">
        <f t="shared" si="14"/>
        <v>21939600</v>
      </c>
    </row>
    <row r="24" spans="1:10" ht="15.75" customHeight="1">
      <c r="A24" s="4"/>
      <c r="B24" s="15" t="s">
        <v>4</v>
      </c>
      <c r="C24" s="5"/>
      <c r="D24" s="5"/>
      <c r="E24" s="22"/>
      <c r="F24" s="5"/>
      <c r="G24" s="5"/>
      <c r="H24" s="5"/>
      <c r="I24" s="5"/>
      <c r="J24" s="5"/>
    </row>
    <row r="25" spans="1:10" ht="15.75" customHeight="1">
      <c r="A25" s="4"/>
      <c r="B25" s="15" t="s">
        <v>5</v>
      </c>
      <c r="C25" s="5">
        <v>0</v>
      </c>
      <c r="D25" s="5">
        <v>0</v>
      </c>
      <c r="E25" s="22"/>
      <c r="F25" s="5">
        <v>782500</v>
      </c>
      <c r="G25" s="5">
        <v>782500</v>
      </c>
      <c r="H25" s="5">
        <v>782500</v>
      </c>
      <c r="I25" s="5">
        <v>782500</v>
      </c>
      <c r="J25" s="5">
        <v>782500</v>
      </c>
    </row>
    <row r="26" spans="1:10" ht="15.75" customHeight="1">
      <c r="A26" s="4"/>
      <c r="B26" s="15" t="s">
        <v>6</v>
      </c>
      <c r="C26" s="5">
        <v>0</v>
      </c>
      <c r="D26" s="5">
        <v>0</v>
      </c>
      <c r="E26" s="22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5.75" customHeight="1">
      <c r="A27" s="4"/>
      <c r="B27" s="15" t="s">
        <v>7</v>
      </c>
      <c r="C27" s="5">
        <v>19222531.129999999</v>
      </c>
      <c r="D27" s="5">
        <v>19613500</v>
      </c>
      <c r="E27" s="22">
        <v>20114200</v>
      </c>
      <c r="F27" s="5">
        <v>21116100</v>
      </c>
      <c r="G27" s="5">
        <v>21157100</v>
      </c>
      <c r="H27" s="5">
        <v>21157100</v>
      </c>
      <c r="I27" s="5">
        <v>21157100</v>
      </c>
      <c r="J27" s="5">
        <v>21157100</v>
      </c>
    </row>
    <row r="28" spans="1:10" ht="47.25">
      <c r="A28" s="13" t="s">
        <v>16</v>
      </c>
      <c r="B28" s="14" t="s">
        <v>15</v>
      </c>
      <c r="C28" s="7">
        <f>C30+C31+C32</f>
        <v>599475.19999999995</v>
      </c>
      <c r="D28" s="7">
        <f t="shared" ref="D28:G28" si="15">D30+D31+D32</f>
        <v>1270800</v>
      </c>
      <c r="E28" s="21">
        <f t="shared" si="15"/>
        <v>174400</v>
      </c>
      <c r="F28" s="7">
        <f t="shared" si="15"/>
        <v>174400</v>
      </c>
      <c r="G28" s="7">
        <f t="shared" si="15"/>
        <v>174400</v>
      </c>
      <c r="H28" s="7">
        <f t="shared" ref="H28:J28" si="16">H30+H31+H32</f>
        <v>174400</v>
      </c>
      <c r="I28" s="7">
        <f t="shared" si="16"/>
        <v>174400</v>
      </c>
      <c r="J28" s="7">
        <f t="shared" si="16"/>
        <v>174400</v>
      </c>
    </row>
    <row r="29" spans="1:10" ht="15.75">
      <c r="A29" s="4"/>
      <c r="B29" s="15" t="s">
        <v>4</v>
      </c>
      <c r="C29" s="5"/>
      <c r="D29" s="5"/>
      <c r="E29" s="22"/>
      <c r="F29" s="5"/>
      <c r="G29" s="5"/>
      <c r="H29" s="5"/>
      <c r="I29" s="5"/>
      <c r="J29" s="5"/>
    </row>
    <row r="30" spans="1:10" ht="15.75">
      <c r="A30" s="4"/>
      <c r="B30" s="15" t="s">
        <v>5</v>
      </c>
      <c r="C30" s="5">
        <v>0</v>
      </c>
      <c r="D30" s="5">
        <v>0</v>
      </c>
      <c r="E30" s="22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5.75">
      <c r="A31" s="4"/>
      <c r="B31" s="15" t="s">
        <v>6</v>
      </c>
      <c r="C31" s="5">
        <v>0</v>
      </c>
      <c r="D31" s="5">
        <v>0</v>
      </c>
      <c r="E31" s="22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5.75">
      <c r="A32" s="4"/>
      <c r="B32" s="15" t="s">
        <v>7</v>
      </c>
      <c r="C32" s="5">
        <v>599475.19999999995</v>
      </c>
      <c r="D32" s="5">
        <v>1270800</v>
      </c>
      <c r="E32" s="22">
        <v>174400</v>
      </c>
      <c r="F32" s="5">
        <v>174400</v>
      </c>
      <c r="G32" s="5">
        <v>174400</v>
      </c>
      <c r="H32" s="5">
        <v>174400</v>
      </c>
      <c r="I32" s="5">
        <v>174400</v>
      </c>
      <c r="J32" s="5">
        <v>174400</v>
      </c>
    </row>
    <row r="33" spans="1:10" ht="81" customHeight="1">
      <c r="A33" s="13" t="s">
        <v>32</v>
      </c>
      <c r="B33" s="14" t="s">
        <v>17</v>
      </c>
      <c r="C33" s="7">
        <f>C35+C36+C37</f>
        <v>208163868.84999999</v>
      </c>
      <c r="D33" s="7">
        <f t="shared" ref="D33:G33" si="17">D35+D36+D37</f>
        <v>194916955.75999999</v>
      </c>
      <c r="E33" s="21">
        <f t="shared" si="17"/>
        <v>217335200</v>
      </c>
      <c r="F33" s="7">
        <f t="shared" si="17"/>
        <v>217547100</v>
      </c>
      <c r="G33" s="7">
        <f t="shared" si="17"/>
        <v>217511100</v>
      </c>
      <c r="H33" s="7">
        <f t="shared" ref="H33:J33" si="18">H35+H36+H37</f>
        <v>217511100</v>
      </c>
      <c r="I33" s="7">
        <f t="shared" si="18"/>
        <v>217511100</v>
      </c>
      <c r="J33" s="7">
        <f t="shared" si="18"/>
        <v>217511100</v>
      </c>
    </row>
    <row r="34" spans="1:10" ht="15.75" customHeight="1">
      <c r="A34" s="4"/>
      <c r="B34" s="15" t="s">
        <v>4</v>
      </c>
      <c r="C34" s="5"/>
      <c r="D34" s="5"/>
      <c r="E34" s="22"/>
      <c r="F34" s="5"/>
      <c r="G34" s="5"/>
      <c r="H34" s="5"/>
      <c r="I34" s="5"/>
      <c r="J34" s="5"/>
    </row>
    <row r="35" spans="1:10" ht="15.75" customHeight="1">
      <c r="A35" s="4"/>
      <c r="B35" s="15" t="s">
        <v>5</v>
      </c>
      <c r="C35" s="5">
        <v>141010</v>
      </c>
      <c r="D35" s="5">
        <v>8500</v>
      </c>
      <c r="E35" s="22">
        <v>9400</v>
      </c>
      <c r="F35" s="5">
        <v>9400</v>
      </c>
      <c r="G35" s="5">
        <v>9400</v>
      </c>
      <c r="H35" s="5">
        <v>9400</v>
      </c>
      <c r="I35" s="5">
        <v>9400</v>
      </c>
      <c r="J35" s="5">
        <v>9400</v>
      </c>
    </row>
    <row r="36" spans="1:10" ht="15.75" customHeight="1">
      <c r="A36" s="4"/>
      <c r="B36" s="15" t="s">
        <v>6</v>
      </c>
      <c r="C36" s="5">
        <v>8834540</v>
      </c>
      <c r="D36" s="5">
        <v>3953936</v>
      </c>
      <c r="E36" s="22">
        <v>32847400</v>
      </c>
      <c r="F36" s="5">
        <v>1112700</v>
      </c>
      <c r="G36" s="5">
        <v>725100</v>
      </c>
      <c r="H36" s="5">
        <v>725100</v>
      </c>
      <c r="I36" s="5">
        <v>725100</v>
      </c>
      <c r="J36" s="5">
        <v>725100</v>
      </c>
    </row>
    <row r="37" spans="1:10" ht="15.75" customHeight="1">
      <c r="A37" s="4"/>
      <c r="B37" s="15" t="s">
        <v>7</v>
      </c>
      <c r="C37" s="5">
        <v>199188318.84999999</v>
      </c>
      <c r="D37" s="5">
        <v>190954519.75999999</v>
      </c>
      <c r="E37" s="22">
        <v>184478400</v>
      </c>
      <c r="F37" s="5">
        <v>216425000</v>
      </c>
      <c r="G37" s="5">
        <v>216776600</v>
      </c>
      <c r="H37" s="5">
        <v>216776600</v>
      </c>
      <c r="I37" s="5">
        <v>216776600</v>
      </c>
      <c r="J37" s="5">
        <v>216776600</v>
      </c>
    </row>
    <row r="38" spans="1:10" ht="94.5">
      <c r="A38" s="13" t="s">
        <v>33</v>
      </c>
      <c r="B38" s="14" t="s">
        <v>18</v>
      </c>
      <c r="C38" s="7">
        <f>C40+C41+C42</f>
        <v>167457648.55000001</v>
      </c>
      <c r="D38" s="7">
        <f t="shared" ref="D38:G38" si="19">D40+D41+D42</f>
        <v>151507758.49000001</v>
      </c>
      <c r="E38" s="21">
        <f t="shared" si="19"/>
        <v>139761500</v>
      </c>
      <c r="F38" s="7">
        <f t="shared" si="19"/>
        <v>138850300</v>
      </c>
      <c r="G38" s="7">
        <f t="shared" si="19"/>
        <v>139956800</v>
      </c>
      <c r="H38" s="7">
        <f t="shared" ref="H38:J38" si="20">H40+H41+H42</f>
        <v>139956800</v>
      </c>
      <c r="I38" s="7">
        <f t="shared" si="20"/>
        <v>139956800</v>
      </c>
      <c r="J38" s="7">
        <f t="shared" si="20"/>
        <v>139956800</v>
      </c>
    </row>
    <row r="39" spans="1:10" ht="15.75">
      <c r="A39" s="4"/>
      <c r="B39" s="15" t="s">
        <v>4</v>
      </c>
      <c r="C39" s="5"/>
      <c r="D39" s="5"/>
      <c r="E39" s="22"/>
      <c r="F39" s="5"/>
      <c r="G39" s="5"/>
      <c r="H39" s="5"/>
      <c r="I39" s="5"/>
      <c r="J39" s="5"/>
    </row>
    <row r="40" spans="1:10" ht="15.75">
      <c r="A40" s="4"/>
      <c r="B40" s="15" t="s">
        <v>5</v>
      </c>
      <c r="C40" s="5">
        <v>0</v>
      </c>
      <c r="D40" s="5">
        <v>0</v>
      </c>
      <c r="E40" s="22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5.75">
      <c r="A41" s="4"/>
      <c r="B41" s="15" t="s">
        <v>6</v>
      </c>
      <c r="C41" s="5">
        <v>16049649.640000001</v>
      </c>
      <c r="D41" s="5">
        <v>15756991</v>
      </c>
      <c r="E41" s="22">
        <v>12096300</v>
      </c>
      <c r="F41" s="5">
        <v>11329200</v>
      </c>
      <c r="G41" s="5">
        <v>11329200</v>
      </c>
      <c r="H41" s="5">
        <v>11329200</v>
      </c>
      <c r="I41" s="5">
        <v>11329200</v>
      </c>
      <c r="J41" s="5">
        <v>11329200</v>
      </c>
    </row>
    <row r="42" spans="1:10" ht="15.75">
      <c r="A42" s="4"/>
      <c r="B42" s="15" t="s">
        <v>7</v>
      </c>
      <c r="C42" s="5">
        <v>151407998.91</v>
      </c>
      <c r="D42" s="5">
        <v>135750767.49000001</v>
      </c>
      <c r="E42" s="22">
        <v>127665200</v>
      </c>
      <c r="F42" s="5">
        <v>127521100</v>
      </c>
      <c r="G42" s="5">
        <v>128627600</v>
      </c>
      <c r="H42" s="5">
        <v>128627600</v>
      </c>
      <c r="I42" s="5">
        <v>128627600</v>
      </c>
      <c r="J42" s="5">
        <v>128627600</v>
      </c>
    </row>
    <row r="43" spans="1:10" ht="94.5" customHeight="1">
      <c r="A43" s="13" t="s">
        <v>34</v>
      </c>
      <c r="B43" s="14" t="s">
        <v>19</v>
      </c>
      <c r="C43" s="7">
        <f>C45+C46+C47</f>
        <v>182627357.56999999</v>
      </c>
      <c r="D43" s="7">
        <f t="shared" ref="D43:G43" si="21">D45+D46+D47</f>
        <v>189129100</v>
      </c>
      <c r="E43" s="21">
        <f t="shared" si="21"/>
        <v>195147800</v>
      </c>
      <c r="F43" s="7">
        <f t="shared" si="21"/>
        <v>195068000</v>
      </c>
      <c r="G43" s="7">
        <f t="shared" si="21"/>
        <v>195073500</v>
      </c>
      <c r="H43" s="7">
        <f t="shared" ref="H43:J43" si="22">H45+H46+H47</f>
        <v>195073500</v>
      </c>
      <c r="I43" s="7">
        <f t="shared" si="22"/>
        <v>195073500</v>
      </c>
      <c r="J43" s="7">
        <f t="shared" si="22"/>
        <v>195073500</v>
      </c>
    </row>
    <row r="44" spans="1:10" ht="15.75" customHeight="1">
      <c r="A44" s="4"/>
      <c r="B44" s="15" t="s">
        <v>4</v>
      </c>
      <c r="C44" s="5"/>
      <c r="D44" s="5"/>
      <c r="E44" s="22"/>
      <c r="F44" s="5"/>
      <c r="G44" s="5"/>
      <c r="H44" s="5"/>
      <c r="I44" s="5"/>
      <c r="J44" s="5"/>
    </row>
    <row r="45" spans="1:10" ht="15.75" customHeight="1">
      <c r="A45" s="4"/>
      <c r="B45" s="15" t="s">
        <v>5</v>
      </c>
      <c r="C45" s="5">
        <v>0</v>
      </c>
      <c r="D45" s="5">
        <v>0</v>
      </c>
      <c r="E45" s="22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5.75" customHeight="1">
      <c r="A46" s="4"/>
      <c r="B46" s="15" t="s">
        <v>6</v>
      </c>
      <c r="C46" s="5">
        <v>0</v>
      </c>
      <c r="D46" s="5">
        <v>0</v>
      </c>
      <c r="E46" s="22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5.75" customHeight="1">
      <c r="A47" s="4"/>
      <c r="B47" s="15" t="s">
        <v>7</v>
      </c>
      <c r="C47" s="5">
        <v>182627357.56999999</v>
      </c>
      <c r="D47" s="5">
        <v>189129100</v>
      </c>
      <c r="E47" s="22">
        <v>195147800</v>
      </c>
      <c r="F47" s="5">
        <v>195068000</v>
      </c>
      <c r="G47" s="5">
        <v>195073500</v>
      </c>
      <c r="H47" s="5">
        <v>195073500</v>
      </c>
      <c r="I47" s="5">
        <v>195073500</v>
      </c>
      <c r="J47" s="5">
        <v>195073500</v>
      </c>
    </row>
    <row r="48" spans="1:10" ht="63">
      <c r="A48" s="13" t="s">
        <v>35</v>
      </c>
      <c r="B48" s="14" t="s">
        <v>20</v>
      </c>
      <c r="C48" s="7">
        <f>C50+C51+C52</f>
        <v>50333885.390000001</v>
      </c>
      <c r="D48" s="7">
        <f t="shared" ref="D48:G48" si="23">D50+D51+D52</f>
        <v>42370200</v>
      </c>
      <c r="E48" s="21">
        <f t="shared" si="23"/>
        <v>35235000</v>
      </c>
      <c r="F48" s="7">
        <f t="shared" si="23"/>
        <v>26557000</v>
      </c>
      <c r="G48" s="7">
        <f t="shared" si="23"/>
        <v>26557000</v>
      </c>
      <c r="H48" s="7">
        <f t="shared" ref="H48:J48" si="24">H50+H51+H52</f>
        <v>26557000</v>
      </c>
      <c r="I48" s="7">
        <f t="shared" si="24"/>
        <v>26557000</v>
      </c>
      <c r="J48" s="7">
        <f t="shared" si="24"/>
        <v>26557000</v>
      </c>
    </row>
    <row r="49" spans="1:10" ht="15.75">
      <c r="A49" s="4"/>
      <c r="B49" s="15" t="s">
        <v>4</v>
      </c>
      <c r="C49" s="5"/>
      <c r="D49" s="5"/>
      <c r="E49" s="22"/>
      <c r="F49" s="5"/>
      <c r="G49" s="5"/>
      <c r="H49" s="5"/>
      <c r="I49" s="5"/>
      <c r="J49" s="5"/>
    </row>
    <row r="50" spans="1:10" ht="15.75">
      <c r="A50" s="4"/>
      <c r="B50" s="15" t="s">
        <v>5</v>
      </c>
      <c r="C50" s="5">
        <v>0</v>
      </c>
      <c r="D50" s="5">
        <v>0</v>
      </c>
      <c r="E50" s="22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5.75">
      <c r="A51" s="4"/>
      <c r="B51" s="15" t="s">
        <v>6</v>
      </c>
      <c r="C51" s="5">
        <v>37261407.07</v>
      </c>
      <c r="D51" s="5">
        <v>31788000</v>
      </c>
      <c r="E51" s="22">
        <v>27275000</v>
      </c>
      <c r="F51" s="5">
        <v>18597000</v>
      </c>
      <c r="G51" s="5">
        <v>18597000</v>
      </c>
      <c r="H51" s="5">
        <v>18597000</v>
      </c>
      <c r="I51" s="5">
        <v>18597000</v>
      </c>
      <c r="J51" s="5">
        <v>18597000</v>
      </c>
    </row>
    <row r="52" spans="1:10" ht="15.75">
      <c r="A52" s="4"/>
      <c r="B52" s="15" t="s">
        <v>7</v>
      </c>
      <c r="C52" s="5">
        <v>13072478.32</v>
      </c>
      <c r="D52" s="5">
        <v>10582200</v>
      </c>
      <c r="E52" s="22">
        <v>7960000</v>
      </c>
      <c r="F52" s="5">
        <v>7960000</v>
      </c>
      <c r="G52" s="5">
        <v>7960000</v>
      </c>
      <c r="H52" s="5">
        <v>7960000</v>
      </c>
      <c r="I52" s="5">
        <v>7960000</v>
      </c>
      <c r="J52" s="5">
        <v>7960000</v>
      </c>
    </row>
    <row r="53" spans="1:10" ht="110.25">
      <c r="A53" s="13" t="s">
        <v>36</v>
      </c>
      <c r="B53" s="14" t="s">
        <v>21</v>
      </c>
      <c r="C53" s="7">
        <f>C55+C56+C57</f>
        <v>2651967.4</v>
      </c>
      <c r="D53" s="7">
        <f t="shared" ref="D53:G53" si="25">D55+D56+D57</f>
        <v>1750900</v>
      </c>
      <c r="E53" s="21">
        <f t="shared" si="25"/>
        <v>5905300</v>
      </c>
      <c r="F53" s="7">
        <f t="shared" si="25"/>
        <v>5905300</v>
      </c>
      <c r="G53" s="7">
        <f t="shared" si="25"/>
        <v>5905300</v>
      </c>
      <c r="H53" s="7">
        <f t="shared" ref="H53:J53" si="26">H55+H56+H57</f>
        <v>5905300</v>
      </c>
      <c r="I53" s="7">
        <f t="shared" si="26"/>
        <v>5905300</v>
      </c>
      <c r="J53" s="7">
        <f t="shared" si="26"/>
        <v>5905300</v>
      </c>
    </row>
    <row r="54" spans="1:10" ht="15.75">
      <c r="A54" s="4"/>
      <c r="B54" s="15" t="s">
        <v>4</v>
      </c>
      <c r="C54" s="5"/>
      <c r="D54" s="5"/>
      <c r="E54" s="22"/>
      <c r="F54" s="5"/>
      <c r="G54" s="5"/>
      <c r="H54" s="5"/>
      <c r="I54" s="5"/>
      <c r="J54" s="5"/>
    </row>
    <row r="55" spans="1:10" ht="15.75">
      <c r="A55" s="4"/>
      <c r="B55" s="15" t="s">
        <v>5</v>
      </c>
      <c r="C55" s="5">
        <v>0</v>
      </c>
      <c r="D55" s="5">
        <v>0</v>
      </c>
      <c r="E55" s="22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5.75">
      <c r="A56" s="4"/>
      <c r="B56" s="15" t="s">
        <v>6</v>
      </c>
      <c r="C56" s="5">
        <v>2551967.4</v>
      </c>
      <c r="D56" s="5">
        <v>1650900</v>
      </c>
      <c r="E56" s="22">
        <v>5305300</v>
      </c>
      <c r="F56" s="5">
        <v>5305300</v>
      </c>
      <c r="G56" s="5">
        <v>5305300</v>
      </c>
      <c r="H56" s="5">
        <v>5305300</v>
      </c>
      <c r="I56" s="5">
        <v>5305300</v>
      </c>
      <c r="J56" s="5">
        <v>5305300</v>
      </c>
    </row>
    <row r="57" spans="1:10" ht="15.75">
      <c r="A57" s="4"/>
      <c r="B57" s="15" t="s">
        <v>7</v>
      </c>
      <c r="C57" s="5">
        <v>100000</v>
      </c>
      <c r="D57" s="5">
        <v>100000</v>
      </c>
      <c r="E57" s="22">
        <v>600000</v>
      </c>
      <c r="F57" s="5">
        <v>600000</v>
      </c>
      <c r="G57" s="5">
        <v>600000</v>
      </c>
      <c r="H57" s="5">
        <v>600000</v>
      </c>
      <c r="I57" s="5">
        <v>600000</v>
      </c>
      <c r="J57" s="5">
        <v>600000</v>
      </c>
    </row>
    <row r="58" spans="1:10" ht="94.5" customHeight="1">
      <c r="A58" s="13" t="s">
        <v>37</v>
      </c>
      <c r="B58" s="14" t="s">
        <v>22</v>
      </c>
      <c r="C58" s="7">
        <f>C60+C61+C62</f>
        <v>386243833.26000005</v>
      </c>
      <c r="D58" s="7">
        <f t="shared" ref="D58:G58" si="27">D60+D61+D62</f>
        <v>189316856.24000001</v>
      </c>
      <c r="E58" s="21">
        <f t="shared" si="27"/>
        <v>43317800</v>
      </c>
      <c r="F58" s="7">
        <f t="shared" si="27"/>
        <v>11685800</v>
      </c>
      <c r="G58" s="7">
        <f t="shared" si="27"/>
        <v>12400000</v>
      </c>
      <c r="H58" s="7">
        <f t="shared" ref="H58:J58" si="28">H60+H61+H62</f>
        <v>12400000</v>
      </c>
      <c r="I58" s="7">
        <f t="shared" si="28"/>
        <v>12400000</v>
      </c>
      <c r="J58" s="7">
        <f t="shared" si="28"/>
        <v>12400000</v>
      </c>
    </row>
    <row r="59" spans="1:10" ht="15" customHeight="1">
      <c r="A59" s="4"/>
      <c r="B59" s="15" t="s">
        <v>4</v>
      </c>
      <c r="C59" s="5"/>
      <c r="D59" s="5"/>
      <c r="E59" s="22"/>
      <c r="F59" s="5"/>
      <c r="G59" s="5"/>
      <c r="H59" s="5"/>
      <c r="I59" s="5"/>
      <c r="J59" s="5"/>
    </row>
    <row r="60" spans="1:10" ht="15" customHeight="1">
      <c r="A60" s="4"/>
      <c r="B60" s="15" t="s">
        <v>5</v>
      </c>
      <c r="C60" s="5">
        <v>230819.61</v>
      </c>
      <c r="D60" s="5">
        <v>64700</v>
      </c>
      <c r="E60" s="22">
        <v>69200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5" customHeight="1">
      <c r="A61" s="4"/>
      <c r="B61" s="15" t="s">
        <v>6</v>
      </c>
      <c r="C61" s="5">
        <v>327624888.79000002</v>
      </c>
      <c r="D61" s="5">
        <v>115609323.72</v>
      </c>
      <c r="E61" s="22">
        <v>27186200</v>
      </c>
      <c r="F61" s="5">
        <v>10428000</v>
      </c>
      <c r="G61" s="5">
        <v>11063700</v>
      </c>
      <c r="H61" s="5">
        <v>11063700</v>
      </c>
      <c r="I61" s="5">
        <v>11063700</v>
      </c>
      <c r="J61" s="5">
        <v>11063700</v>
      </c>
    </row>
    <row r="62" spans="1:10" ht="15" customHeight="1">
      <c r="A62" s="4"/>
      <c r="B62" s="15" t="s">
        <v>7</v>
      </c>
      <c r="C62" s="5">
        <v>58388124.859999999</v>
      </c>
      <c r="D62" s="5">
        <v>73642832.519999996</v>
      </c>
      <c r="E62" s="22">
        <v>16062400</v>
      </c>
      <c r="F62" s="5">
        <v>1257800</v>
      </c>
      <c r="G62" s="5">
        <v>1336300</v>
      </c>
      <c r="H62" s="5">
        <v>1336300</v>
      </c>
      <c r="I62" s="5">
        <v>1336300</v>
      </c>
      <c r="J62" s="5">
        <v>1336300</v>
      </c>
    </row>
    <row r="63" spans="1:10" ht="110.25">
      <c r="A63" s="13" t="s">
        <v>38</v>
      </c>
      <c r="B63" s="14" t="s">
        <v>23</v>
      </c>
      <c r="C63" s="7">
        <f>C65+C66+C67</f>
        <v>611338961.94999993</v>
      </c>
      <c r="D63" s="7">
        <f t="shared" ref="D63:G63" si="29">D65+D66+D67</f>
        <v>256332979.66999999</v>
      </c>
      <c r="E63" s="21">
        <f t="shared" si="29"/>
        <v>208301500</v>
      </c>
      <c r="F63" s="7">
        <f t="shared" si="29"/>
        <v>373119900</v>
      </c>
      <c r="G63" s="7">
        <f t="shared" si="29"/>
        <v>130750100</v>
      </c>
      <c r="H63" s="7">
        <f t="shared" ref="H63:J63" si="30">H65+H66+H67</f>
        <v>130750100</v>
      </c>
      <c r="I63" s="7">
        <f t="shared" si="30"/>
        <v>130750100</v>
      </c>
      <c r="J63" s="7">
        <f t="shared" si="30"/>
        <v>130750100</v>
      </c>
    </row>
    <row r="64" spans="1:10" ht="15.75">
      <c r="A64" s="4"/>
      <c r="B64" s="15" t="s">
        <v>4</v>
      </c>
      <c r="C64" s="5"/>
      <c r="D64" s="5"/>
      <c r="E64" s="22"/>
      <c r="F64" s="5"/>
      <c r="G64" s="5"/>
      <c r="H64" s="5"/>
      <c r="I64" s="5"/>
      <c r="J64" s="5"/>
    </row>
    <row r="65" spans="1:10" ht="15.75">
      <c r="A65" s="4"/>
      <c r="B65" s="15" t="s">
        <v>5</v>
      </c>
      <c r="C65" s="5">
        <v>218081620.91</v>
      </c>
      <c r="D65" s="5">
        <v>1570800</v>
      </c>
      <c r="E65" s="22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5.75">
      <c r="A66" s="4"/>
      <c r="B66" s="15" t="s">
        <v>6</v>
      </c>
      <c r="C66" s="5">
        <v>298396589.89999998</v>
      </c>
      <c r="D66" s="5">
        <v>77915600</v>
      </c>
      <c r="E66" s="22">
        <v>99117300</v>
      </c>
      <c r="F66" s="5">
        <v>293752900</v>
      </c>
      <c r="G66" s="5">
        <v>79079000</v>
      </c>
      <c r="H66" s="5">
        <v>79079000</v>
      </c>
      <c r="I66" s="5">
        <v>79079000</v>
      </c>
      <c r="J66" s="5">
        <v>79079000</v>
      </c>
    </row>
    <row r="67" spans="1:10" ht="15.75">
      <c r="A67" s="4"/>
      <c r="B67" s="15" t="s">
        <v>7</v>
      </c>
      <c r="C67" s="5">
        <v>94860751.140000001</v>
      </c>
      <c r="D67" s="5">
        <v>176846579.66999999</v>
      </c>
      <c r="E67" s="22">
        <v>109184200</v>
      </c>
      <c r="F67" s="5">
        <v>79367000</v>
      </c>
      <c r="G67" s="5">
        <v>51671100</v>
      </c>
      <c r="H67" s="5">
        <v>51671100</v>
      </c>
      <c r="I67" s="5">
        <v>51671100</v>
      </c>
      <c r="J67" s="5">
        <v>51671100</v>
      </c>
    </row>
    <row r="68" spans="1:10" ht="130.5" customHeight="1">
      <c r="A68" s="13" t="s">
        <v>39</v>
      </c>
      <c r="B68" s="14" t="s">
        <v>24</v>
      </c>
      <c r="C68" s="7">
        <f>C70+C71+C72</f>
        <v>2932300</v>
      </c>
      <c r="D68" s="7">
        <f t="shared" ref="D68:G68" si="31">D70+D71+D72</f>
        <v>1716000</v>
      </c>
      <c r="E68" s="21">
        <f t="shared" si="31"/>
        <v>1530000</v>
      </c>
      <c r="F68" s="7">
        <f t="shared" si="31"/>
        <v>1300000</v>
      </c>
      <c r="G68" s="7">
        <f t="shared" si="31"/>
        <v>1250000</v>
      </c>
      <c r="H68" s="7">
        <f t="shared" ref="H68:J68" si="32">H70+H71+H72</f>
        <v>1250000</v>
      </c>
      <c r="I68" s="7">
        <f t="shared" si="32"/>
        <v>1250000</v>
      </c>
      <c r="J68" s="7">
        <f t="shared" si="32"/>
        <v>1250000</v>
      </c>
    </row>
    <row r="69" spans="1:10" ht="15" customHeight="1">
      <c r="A69" s="4"/>
      <c r="B69" s="15" t="s">
        <v>4</v>
      </c>
      <c r="C69" s="5"/>
      <c r="D69" s="5"/>
      <c r="E69" s="22"/>
      <c r="F69" s="5"/>
      <c r="G69" s="5"/>
      <c r="H69" s="5"/>
      <c r="I69" s="5"/>
      <c r="J69" s="5"/>
    </row>
    <row r="70" spans="1:10" ht="15.75" customHeight="1">
      <c r="A70" s="4"/>
      <c r="B70" s="15" t="s">
        <v>5</v>
      </c>
      <c r="C70" s="5">
        <v>0</v>
      </c>
      <c r="D70" s="5">
        <v>0</v>
      </c>
      <c r="E70" s="22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5.75" customHeight="1">
      <c r="A71" s="4"/>
      <c r="B71" s="15" t="s">
        <v>6</v>
      </c>
      <c r="C71" s="5">
        <v>200800</v>
      </c>
      <c r="D71" s="5">
        <v>610000</v>
      </c>
      <c r="E71" s="22">
        <v>865000</v>
      </c>
      <c r="F71" s="5">
        <v>825000</v>
      </c>
      <c r="G71" s="5">
        <v>790000</v>
      </c>
      <c r="H71" s="5">
        <v>790000</v>
      </c>
      <c r="I71" s="5">
        <v>790000</v>
      </c>
      <c r="J71" s="5">
        <v>790000</v>
      </c>
    </row>
    <row r="72" spans="1:10" ht="15" customHeight="1">
      <c r="A72" s="4"/>
      <c r="B72" s="15" t="s">
        <v>7</v>
      </c>
      <c r="C72" s="5">
        <v>2731500</v>
      </c>
      <c r="D72" s="5">
        <v>1106000</v>
      </c>
      <c r="E72" s="22">
        <v>665000</v>
      </c>
      <c r="F72" s="5">
        <v>475000</v>
      </c>
      <c r="G72" s="5">
        <v>460000</v>
      </c>
      <c r="H72" s="5">
        <v>460000</v>
      </c>
      <c r="I72" s="5">
        <v>460000</v>
      </c>
      <c r="J72" s="5">
        <v>460000</v>
      </c>
    </row>
    <row r="73" spans="1:10" ht="132" customHeight="1">
      <c r="A73" s="13" t="s">
        <v>40</v>
      </c>
      <c r="B73" s="14" t="s">
        <v>25</v>
      </c>
      <c r="C73" s="7">
        <f>C75+C76+C77</f>
        <v>15004627.359999999</v>
      </c>
      <c r="D73" s="7">
        <f t="shared" ref="D73:G73" si="33">D75+D76+D77</f>
        <v>29123374.690000001</v>
      </c>
      <c r="E73" s="21">
        <f t="shared" si="33"/>
        <v>13882100</v>
      </c>
      <c r="F73" s="7">
        <f t="shared" si="33"/>
        <v>13902200</v>
      </c>
      <c r="G73" s="7">
        <f t="shared" si="33"/>
        <v>13659000</v>
      </c>
      <c r="H73" s="7">
        <f t="shared" ref="H73:J73" si="34">H75+H76+H77</f>
        <v>13659000</v>
      </c>
      <c r="I73" s="7">
        <f t="shared" si="34"/>
        <v>13659000</v>
      </c>
      <c r="J73" s="7">
        <f t="shared" si="34"/>
        <v>13659000</v>
      </c>
    </row>
    <row r="74" spans="1:10" ht="15.75" customHeight="1">
      <c r="A74" s="4"/>
      <c r="B74" s="15" t="s">
        <v>4</v>
      </c>
      <c r="C74" s="5"/>
      <c r="D74" s="5"/>
      <c r="E74" s="22"/>
      <c r="F74" s="5"/>
      <c r="G74" s="5"/>
      <c r="H74" s="5"/>
      <c r="I74" s="5"/>
      <c r="J74" s="5"/>
    </row>
    <row r="75" spans="1:10" ht="15.75" customHeight="1">
      <c r="A75" s="4"/>
      <c r="B75" s="15" t="s">
        <v>5</v>
      </c>
      <c r="C75" s="5">
        <v>0</v>
      </c>
      <c r="D75" s="5">
        <v>0</v>
      </c>
      <c r="E75" s="22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5.75" customHeight="1">
      <c r="A76" s="4"/>
      <c r="B76" s="15" t="s">
        <v>6</v>
      </c>
      <c r="C76" s="5">
        <v>0</v>
      </c>
      <c r="D76" s="5">
        <v>11520700</v>
      </c>
      <c r="E76" s="22">
        <v>604600</v>
      </c>
      <c r="F76" s="5">
        <v>604600</v>
      </c>
      <c r="G76" s="5">
        <v>604600</v>
      </c>
      <c r="H76" s="5">
        <v>604600</v>
      </c>
      <c r="I76" s="5">
        <v>604600</v>
      </c>
      <c r="J76" s="5">
        <v>604600</v>
      </c>
    </row>
    <row r="77" spans="1:10" ht="15.75" customHeight="1">
      <c r="A77" s="4"/>
      <c r="B77" s="15" t="s">
        <v>7</v>
      </c>
      <c r="C77" s="5">
        <v>15004627.359999999</v>
      </c>
      <c r="D77" s="5">
        <v>17602674.690000001</v>
      </c>
      <c r="E77" s="22">
        <v>13277500</v>
      </c>
      <c r="F77" s="5">
        <v>13297600</v>
      </c>
      <c r="G77" s="5">
        <v>13054400</v>
      </c>
      <c r="H77" s="5">
        <v>13054400</v>
      </c>
      <c r="I77" s="5">
        <v>13054400</v>
      </c>
      <c r="J77" s="5">
        <v>13054400</v>
      </c>
    </row>
    <row r="78" spans="1:10" ht="63">
      <c r="A78" s="13" t="s">
        <v>41</v>
      </c>
      <c r="B78" s="14" t="s">
        <v>26</v>
      </c>
      <c r="C78" s="7">
        <f>C80+C81+C82</f>
        <v>24741050.120000001</v>
      </c>
      <c r="D78" s="7">
        <f t="shared" ref="D78:G78" si="35">D80+D81+D82</f>
        <v>11440321.689999999</v>
      </c>
      <c r="E78" s="21">
        <f t="shared" si="35"/>
        <v>12793400</v>
      </c>
      <c r="F78" s="7">
        <f t="shared" si="35"/>
        <v>1480500</v>
      </c>
      <c r="G78" s="7">
        <f t="shared" si="35"/>
        <v>1480700</v>
      </c>
      <c r="H78" s="7">
        <f t="shared" ref="H78:J78" si="36">H80+H81+H82</f>
        <v>1480700</v>
      </c>
      <c r="I78" s="7">
        <f t="shared" si="36"/>
        <v>1480700</v>
      </c>
      <c r="J78" s="7">
        <f t="shared" si="36"/>
        <v>1480700</v>
      </c>
    </row>
    <row r="79" spans="1:10" ht="15.75">
      <c r="A79" s="4"/>
      <c r="B79" s="15" t="s">
        <v>4</v>
      </c>
      <c r="C79" s="5"/>
      <c r="D79" s="5"/>
      <c r="E79" s="22"/>
      <c r="F79" s="5"/>
      <c r="G79" s="5"/>
      <c r="H79" s="5"/>
      <c r="I79" s="5"/>
      <c r="J79" s="5"/>
    </row>
    <row r="80" spans="1:10" ht="15.75">
      <c r="A80" s="4"/>
      <c r="B80" s="15" t="s">
        <v>5</v>
      </c>
      <c r="C80" s="5">
        <v>0</v>
      </c>
      <c r="D80" s="5">
        <v>0</v>
      </c>
      <c r="E80" s="22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5.75">
      <c r="A81" s="4"/>
      <c r="B81" s="15" t="s">
        <v>6</v>
      </c>
      <c r="C81" s="5">
        <v>20254400</v>
      </c>
      <c r="D81" s="5">
        <v>41000</v>
      </c>
      <c r="E81" s="22">
        <v>122900</v>
      </c>
      <c r="F81" s="5">
        <v>122900</v>
      </c>
      <c r="G81" s="5">
        <v>122900</v>
      </c>
      <c r="H81" s="5">
        <v>122900</v>
      </c>
      <c r="I81" s="5">
        <v>122900</v>
      </c>
      <c r="J81" s="5">
        <v>122900</v>
      </c>
    </row>
    <row r="82" spans="1:10" ht="15.75">
      <c r="A82" s="4"/>
      <c r="B82" s="15" t="s">
        <v>7</v>
      </c>
      <c r="C82" s="5">
        <v>4486650.12</v>
      </c>
      <c r="D82" s="5">
        <v>11399321.689999999</v>
      </c>
      <c r="E82" s="22">
        <v>12670500</v>
      </c>
      <c r="F82" s="5">
        <v>1357600</v>
      </c>
      <c r="G82" s="5">
        <v>1357800</v>
      </c>
      <c r="H82" s="5">
        <v>1357800</v>
      </c>
      <c r="I82" s="5">
        <v>1357800</v>
      </c>
      <c r="J82" s="5">
        <v>1357800</v>
      </c>
    </row>
    <row r="83" spans="1:10" ht="63">
      <c r="A83" s="13" t="s">
        <v>42</v>
      </c>
      <c r="B83" s="14" t="s">
        <v>27</v>
      </c>
      <c r="C83" s="7">
        <f>C85+C86+C87</f>
        <v>99584364.390000001</v>
      </c>
      <c r="D83" s="7">
        <f t="shared" ref="D83:G83" si="37">D85+D86+D87</f>
        <v>93515028.060000002</v>
      </c>
      <c r="E83" s="21">
        <f t="shared" si="37"/>
        <v>28047600</v>
      </c>
      <c r="F83" s="7">
        <f t="shared" si="37"/>
        <v>28944200</v>
      </c>
      <c r="G83" s="7">
        <f t="shared" si="37"/>
        <v>28501200</v>
      </c>
      <c r="H83" s="7">
        <f t="shared" ref="H83:J83" si="38">H85+H86+H87</f>
        <v>28501200</v>
      </c>
      <c r="I83" s="7">
        <f t="shared" si="38"/>
        <v>28501200</v>
      </c>
      <c r="J83" s="7">
        <f t="shared" si="38"/>
        <v>28501200</v>
      </c>
    </row>
    <row r="84" spans="1:10" ht="15.75">
      <c r="A84" s="4"/>
      <c r="B84" s="15" t="s">
        <v>4</v>
      </c>
      <c r="C84" s="5"/>
      <c r="D84" s="5"/>
      <c r="E84" s="22"/>
      <c r="F84" s="5"/>
      <c r="G84" s="5"/>
      <c r="H84" s="5"/>
      <c r="I84" s="5"/>
      <c r="J84" s="5"/>
    </row>
    <row r="85" spans="1:10" ht="15.75">
      <c r="A85" s="4"/>
      <c r="B85" s="15" t="s">
        <v>5</v>
      </c>
      <c r="C85" s="5">
        <v>0</v>
      </c>
      <c r="D85" s="5">
        <v>0</v>
      </c>
      <c r="E85" s="22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5.75">
      <c r="A86" s="4"/>
      <c r="B86" s="15" t="s">
        <v>6</v>
      </c>
      <c r="C86" s="5">
        <v>56760000</v>
      </c>
      <c r="D86" s="5">
        <v>0</v>
      </c>
      <c r="E86" s="22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5.75">
      <c r="A87" s="4"/>
      <c r="B87" s="15" t="s">
        <v>7</v>
      </c>
      <c r="C87" s="5">
        <v>42824364.390000001</v>
      </c>
      <c r="D87" s="5">
        <v>93515028.060000002</v>
      </c>
      <c r="E87" s="22">
        <v>28047600</v>
      </c>
      <c r="F87" s="5">
        <v>28944200</v>
      </c>
      <c r="G87" s="5">
        <v>28501200</v>
      </c>
      <c r="H87" s="5">
        <v>28501200</v>
      </c>
      <c r="I87" s="5">
        <v>28501200</v>
      </c>
      <c r="J87" s="5">
        <v>28501200</v>
      </c>
    </row>
    <row r="88" spans="1:10" ht="66" customHeight="1">
      <c r="A88" s="13" t="s">
        <v>43</v>
      </c>
      <c r="B88" s="14" t="s">
        <v>28</v>
      </c>
      <c r="C88" s="7">
        <f>C90+C91+C92</f>
        <v>22855200</v>
      </c>
      <c r="D88" s="7">
        <f t="shared" ref="D88:G88" si="39">D90+D91+D92</f>
        <v>17005500</v>
      </c>
      <c r="E88" s="21">
        <f t="shared" si="39"/>
        <v>23859200</v>
      </c>
      <c r="F88" s="7">
        <f t="shared" si="39"/>
        <v>23859200</v>
      </c>
      <c r="G88" s="7">
        <f t="shared" si="39"/>
        <v>23859200</v>
      </c>
      <c r="H88" s="7">
        <f t="shared" ref="H88:J88" si="40">H90+H91+H92</f>
        <v>23859200</v>
      </c>
      <c r="I88" s="7">
        <f t="shared" si="40"/>
        <v>23859200</v>
      </c>
      <c r="J88" s="7">
        <f t="shared" si="40"/>
        <v>23859200</v>
      </c>
    </row>
    <row r="89" spans="1:10" ht="15.75" customHeight="1">
      <c r="A89" s="4"/>
      <c r="B89" s="15" t="s">
        <v>4</v>
      </c>
      <c r="C89" s="5"/>
      <c r="D89" s="5"/>
      <c r="E89" s="22"/>
      <c r="F89" s="5"/>
      <c r="G89" s="5"/>
      <c r="H89" s="5"/>
      <c r="I89" s="5"/>
      <c r="J89" s="5"/>
    </row>
    <row r="90" spans="1:10" ht="15.75" customHeight="1">
      <c r="A90" s="4"/>
      <c r="B90" s="15" t="s">
        <v>5</v>
      </c>
      <c r="C90" s="5">
        <v>0</v>
      </c>
      <c r="D90" s="5">
        <v>0</v>
      </c>
      <c r="E90" s="22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5.75" customHeight="1">
      <c r="A91" s="4"/>
      <c r="B91" s="15" t="s">
        <v>6</v>
      </c>
      <c r="C91" s="5">
        <v>21316500</v>
      </c>
      <c r="D91" s="5">
        <v>15650400</v>
      </c>
      <c r="E91" s="22">
        <v>22450500</v>
      </c>
      <c r="F91" s="5">
        <v>22450500</v>
      </c>
      <c r="G91" s="5">
        <v>22450500</v>
      </c>
      <c r="H91" s="5">
        <v>22450500</v>
      </c>
      <c r="I91" s="5">
        <v>22450500</v>
      </c>
      <c r="J91" s="5">
        <v>22450500</v>
      </c>
    </row>
    <row r="92" spans="1:10" ht="15.75" customHeight="1">
      <c r="A92" s="4"/>
      <c r="B92" s="15" t="s">
        <v>7</v>
      </c>
      <c r="C92" s="5">
        <v>1538700</v>
      </c>
      <c r="D92" s="5">
        <v>1355100</v>
      </c>
      <c r="E92" s="22">
        <v>1408700</v>
      </c>
      <c r="F92" s="5">
        <v>1408700</v>
      </c>
      <c r="G92" s="5">
        <v>1408700</v>
      </c>
      <c r="H92" s="5">
        <v>1408700</v>
      </c>
      <c r="I92" s="5">
        <v>1408700</v>
      </c>
      <c r="J92" s="5">
        <v>1408700</v>
      </c>
    </row>
    <row r="93" spans="1:10" ht="63">
      <c r="A93" s="13" t="s">
        <v>44</v>
      </c>
      <c r="B93" s="14" t="s">
        <v>29</v>
      </c>
      <c r="C93" s="7">
        <f>C95+C96+C97</f>
        <v>156440884.20999998</v>
      </c>
      <c r="D93" s="7">
        <f t="shared" ref="D93:G93" si="41">D95+D96+D97</f>
        <v>120772300</v>
      </c>
      <c r="E93" s="21">
        <f t="shared" si="41"/>
        <v>124845700</v>
      </c>
      <c r="F93" s="7">
        <f t="shared" si="41"/>
        <v>122507500</v>
      </c>
      <c r="G93" s="7">
        <f t="shared" si="41"/>
        <v>122507400</v>
      </c>
      <c r="H93" s="7">
        <f t="shared" ref="H93:J93" si="42">H95+H96+H97</f>
        <v>122507400</v>
      </c>
      <c r="I93" s="7">
        <f t="shared" si="42"/>
        <v>122507400</v>
      </c>
      <c r="J93" s="7">
        <f t="shared" si="42"/>
        <v>122507400</v>
      </c>
    </row>
    <row r="94" spans="1:10" ht="15.75">
      <c r="A94" s="4"/>
      <c r="B94" s="15" t="s">
        <v>4</v>
      </c>
      <c r="C94" s="5"/>
      <c r="D94" s="5"/>
      <c r="E94" s="22"/>
      <c r="F94" s="5"/>
      <c r="G94" s="5"/>
      <c r="H94" s="5"/>
      <c r="I94" s="5"/>
      <c r="J94" s="5"/>
    </row>
    <row r="95" spans="1:10" ht="15.75">
      <c r="A95" s="4"/>
      <c r="B95" s="15" t="s">
        <v>5</v>
      </c>
      <c r="C95" s="5">
        <v>0</v>
      </c>
      <c r="D95" s="5">
        <v>0</v>
      </c>
      <c r="E95" s="22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5.75">
      <c r="A96" s="4"/>
      <c r="B96" s="15" t="s">
        <v>6</v>
      </c>
      <c r="C96" s="5">
        <v>49131500</v>
      </c>
      <c r="D96" s="5">
        <v>16262900</v>
      </c>
      <c r="E96" s="22">
        <v>15689200</v>
      </c>
      <c r="F96" s="5">
        <v>15082900</v>
      </c>
      <c r="G96" s="5">
        <v>15082900</v>
      </c>
      <c r="H96" s="5">
        <v>15082900</v>
      </c>
      <c r="I96" s="5">
        <v>15082900</v>
      </c>
      <c r="J96" s="5">
        <v>15082900</v>
      </c>
    </row>
    <row r="97" spans="1:10" ht="15.75">
      <c r="A97" s="4"/>
      <c r="B97" s="15" t="s">
        <v>7</v>
      </c>
      <c r="C97" s="5">
        <v>107309384.20999999</v>
      </c>
      <c r="D97" s="5">
        <v>104509400</v>
      </c>
      <c r="E97" s="22">
        <v>109156500</v>
      </c>
      <c r="F97" s="5">
        <v>107424600</v>
      </c>
      <c r="G97" s="5">
        <v>107424500</v>
      </c>
      <c r="H97" s="5">
        <v>107424500</v>
      </c>
      <c r="I97" s="5">
        <v>107424500</v>
      </c>
      <c r="J97" s="5">
        <v>107424500</v>
      </c>
    </row>
    <row r="98" spans="1:10" ht="78.75">
      <c r="A98" s="13" t="s">
        <v>45</v>
      </c>
      <c r="B98" s="14" t="s">
        <v>30</v>
      </c>
      <c r="C98" s="7">
        <f>C100+C101+C102</f>
        <v>38828132.280000001</v>
      </c>
      <c r="D98" s="7">
        <f t="shared" ref="D98:G98" si="43">D100+D101+D102</f>
        <v>60238983.960000001</v>
      </c>
      <c r="E98" s="21">
        <f t="shared" si="43"/>
        <v>72810500</v>
      </c>
      <c r="F98" s="7">
        <f t="shared" si="43"/>
        <v>70653400</v>
      </c>
      <c r="G98" s="7">
        <f t="shared" si="43"/>
        <v>97487200</v>
      </c>
      <c r="H98" s="7">
        <f t="shared" ref="H98:J98" si="44">H100+H101+H102</f>
        <v>97487200</v>
      </c>
      <c r="I98" s="7">
        <f t="shared" si="44"/>
        <v>97487200</v>
      </c>
      <c r="J98" s="7">
        <f t="shared" si="44"/>
        <v>97487200</v>
      </c>
    </row>
    <row r="99" spans="1:10" ht="15.75">
      <c r="A99" s="4"/>
      <c r="B99" s="15" t="s">
        <v>4</v>
      </c>
      <c r="C99" s="5"/>
      <c r="D99" s="5"/>
      <c r="E99" s="22"/>
      <c r="F99" s="5"/>
      <c r="G99" s="5"/>
      <c r="H99" s="5"/>
      <c r="I99" s="5"/>
      <c r="J99" s="5"/>
    </row>
    <row r="100" spans="1:10" ht="15.75">
      <c r="A100" s="4"/>
      <c r="B100" s="15" t="s">
        <v>5</v>
      </c>
      <c r="C100" s="5">
        <v>0</v>
      </c>
      <c r="D100" s="5">
        <v>0</v>
      </c>
      <c r="E100" s="22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5.75">
      <c r="A101" s="4"/>
      <c r="B101" s="15" t="s">
        <v>6</v>
      </c>
      <c r="C101" s="5">
        <v>0</v>
      </c>
      <c r="D101" s="5">
        <v>7114300</v>
      </c>
      <c r="E101" s="22">
        <v>23950800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5.75">
      <c r="A102" s="4"/>
      <c r="B102" s="15" t="s">
        <v>7</v>
      </c>
      <c r="C102" s="5">
        <v>38828132.280000001</v>
      </c>
      <c r="D102" s="5">
        <v>53124683.960000001</v>
      </c>
      <c r="E102" s="22">
        <v>48859700</v>
      </c>
      <c r="F102" s="5">
        <v>70653400</v>
      </c>
      <c r="G102" s="5">
        <v>97487200</v>
      </c>
      <c r="H102" s="5">
        <v>97487200</v>
      </c>
      <c r="I102" s="5">
        <v>97487200</v>
      </c>
      <c r="J102" s="5">
        <v>97487200</v>
      </c>
    </row>
    <row r="103" spans="1:10" ht="94.5">
      <c r="A103" s="13" t="s">
        <v>46</v>
      </c>
      <c r="B103" s="14" t="s">
        <v>31</v>
      </c>
      <c r="C103" s="7">
        <f>C105+C106+C107</f>
        <v>147767577.07999998</v>
      </c>
      <c r="D103" s="7">
        <f t="shared" ref="D103:G103" si="45">D105+D106+D107</f>
        <v>139090944.65000001</v>
      </c>
      <c r="E103" s="21">
        <f t="shared" si="45"/>
        <v>130985400</v>
      </c>
      <c r="F103" s="7">
        <f t="shared" si="45"/>
        <v>123280500</v>
      </c>
      <c r="G103" s="7">
        <f t="shared" si="45"/>
        <v>124493500</v>
      </c>
      <c r="H103" s="7">
        <f t="shared" ref="H103:J103" si="46">H105+H106+H107</f>
        <v>124493500</v>
      </c>
      <c r="I103" s="7">
        <f t="shared" si="46"/>
        <v>124493500</v>
      </c>
      <c r="J103" s="7">
        <f t="shared" si="46"/>
        <v>124493500</v>
      </c>
    </row>
    <row r="104" spans="1:10" ht="15.75">
      <c r="A104" s="2"/>
      <c r="B104" s="15" t="s">
        <v>4</v>
      </c>
      <c r="C104" s="5"/>
      <c r="D104" s="5"/>
      <c r="E104" s="22"/>
      <c r="F104" s="5"/>
      <c r="G104" s="5"/>
      <c r="H104" s="5"/>
      <c r="I104" s="5"/>
      <c r="J104" s="5"/>
    </row>
    <row r="105" spans="1:10" ht="15.75">
      <c r="A105" s="2"/>
      <c r="B105" s="15" t="s">
        <v>5</v>
      </c>
      <c r="C105" s="5">
        <v>100000</v>
      </c>
      <c r="D105" s="5">
        <v>190000</v>
      </c>
      <c r="E105" s="22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6" spans="1:10" ht="15.75">
      <c r="A106" s="2"/>
      <c r="B106" s="15" t="s">
        <v>6</v>
      </c>
      <c r="C106" s="5">
        <v>88097410</v>
      </c>
      <c r="D106" s="5">
        <v>110953700</v>
      </c>
      <c r="E106" s="22">
        <v>121041100</v>
      </c>
      <c r="F106" s="5">
        <v>112837800</v>
      </c>
      <c r="G106" s="5">
        <v>112937800</v>
      </c>
      <c r="H106" s="5">
        <v>112937800</v>
      </c>
      <c r="I106" s="5">
        <v>112937800</v>
      </c>
      <c r="J106" s="5">
        <v>112937800</v>
      </c>
    </row>
    <row r="107" spans="1:10" ht="15.75">
      <c r="A107" s="2"/>
      <c r="B107" s="15" t="s">
        <v>7</v>
      </c>
      <c r="C107" s="5">
        <v>59570167.079999998</v>
      </c>
      <c r="D107" s="5">
        <v>27947244.649999999</v>
      </c>
      <c r="E107" s="22">
        <v>9944300</v>
      </c>
      <c r="F107" s="5">
        <v>10442700</v>
      </c>
      <c r="G107" s="5">
        <v>11555700</v>
      </c>
      <c r="H107" s="5">
        <v>11555700</v>
      </c>
      <c r="I107" s="5">
        <v>11555700</v>
      </c>
      <c r="J107" s="5">
        <v>11555700</v>
      </c>
    </row>
    <row r="108" spans="1:10" ht="78.75">
      <c r="A108" s="13" t="s">
        <v>47</v>
      </c>
      <c r="B108" s="14" t="s">
        <v>59</v>
      </c>
      <c r="C108" s="7">
        <f>C110+C111+C112</f>
        <v>0</v>
      </c>
      <c r="D108" s="7">
        <f t="shared" ref="D108:G108" si="47">D110+D111+D112</f>
        <v>0</v>
      </c>
      <c r="E108" s="21">
        <f t="shared" si="47"/>
        <v>21075400</v>
      </c>
      <c r="F108" s="7">
        <f t="shared" si="47"/>
        <v>0</v>
      </c>
      <c r="G108" s="7">
        <f t="shared" si="47"/>
        <v>0</v>
      </c>
      <c r="H108" s="7">
        <f t="shared" ref="H108:J108" si="48">H110+H111+H112</f>
        <v>0</v>
      </c>
      <c r="I108" s="7">
        <f t="shared" si="48"/>
        <v>0</v>
      </c>
      <c r="J108" s="7">
        <f t="shared" si="48"/>
        <v>0</v>
      </c>
    </row>
    <row r="109" spans="1:10" ht="15.75">
      <c r="A109" s="2"/>
      <c r="B109" s="15" t="s">
        <v>4</v>
      </c>
      <c r="C109" s="5"/>
      <c r="D109" s="5"/>
      <c r="E109" s="22"/>
      <c r="F109" s="5"/>
      <c r="G109" s="5"/>
      <c r="H109" s="5"/>
      <c r="I109" s="5"/>
      <c r="J109" s="5"/>
    </row>
    <row r="110" spans="1:10" ht="15.75">
      <c r="A110" s="2"/>
      <c r="B110" s="15" t="s">
        <v>5</v>
      </c>
      <c r="C110" s="5">
        <v>0</v>
      </c>
      <c r="D110" s="5">
        <v>0</v>
      </c>
      <c r="E110" s="22">
        <v>3161300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</row>
    <row r="111" spans="1:10" ht="15.75">
      <c r="A111" s="2"/>
      <c r="B111" s="15" t="s">
        <v>6</v>
      </c>
      <c r="C111" s="5">
        <v>0</v>
      </c>
      <c r="D111" s="5">
        <v>0</v>
      </c>
      <c r="E111" s="22">
        <v>7376400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</row>
    <row r="112" spans="1:10" ht="15.75">
      <c r="A112" s="2"/>
      <c r="B112" s="15" t="s">
        <v>7</v>
      </c>
      <c r="C112" s="5">
        <v>0</v>
      </c>
      <c r="D112" s="5">
        <v>0</v>
      </c>
      <c r="E112" s="22">
        <v>10537700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</row>
    <row r="113" spans="1:10" ht="32.25" customHeight="1">
      <c r="A113" s="6">
        <v>2</v>
      </c>
      <c r="B113" s="14" t="s">
        <v>9</v>
      </c>
      <c r="C113" s="7">
        <f>C115+C116+C117</f>
        <v>59137914.060000002</v>
      </c>
      <c r="D113" s="7">
        <f t="shared" ref="D113:G113" si="49">D115+D116+D117</f>
        <v>70921507</v>
      </c>
      <c r="E113" s="21">
        <f t="shared" si="49"/>
        <v>62515300</v>
      </c>
      <c r="F113" s="7">
        <f t="shared" si="49"/>
        <v>57312600</v>
      </c>
      <c r="G113" s="7">
        <f t="shared" si="49"/>
        <v>67303200</v>
      </c>
      <c r="H113" s="7">
        <f t="shared" ref="H113:J113" si="50">H115+H116+H117</f>
        <v>67303200</v>
      </c>
      <c r="I113" s="7">
        <f t="shared" si="50"/>
        <v>67303200</v>
      </c>
      <c r="J113" s="7">
        <f t="shared" si="50"/>
        <v>67303200</v>
      </c>
    </row>
    <row r="114" spans="1:10" ht="15.75">
      <c r="A114" s="8"/>
      <c r="B114" s="15" t="s">
        <v>4</v>
      </c>
      <c r="C114" s="5"/>
      <c r="D114" s="5"/>
      <c r="E114" s="22"/>
      <c r="F114" s="5"/>
      <c r="G114" s="5"/>
      <c r="H114" s="5"/>
      <c r="I114" s="5"/>
      <c r="J114" s="5"/>
    </row>
    <row r="115" spans="1:10" ht="15.75">
      <c r="A115" s="8"/>
      <c r="B115" s="15" t="s">
        <v>5</v>
      </c>
      <c r="C115" s="5">
        <f>4265799.7+2174900</f>
        <v>6440699.7000000002</v>
      </c>
      <c r="D115" s="5">
        <v>6294700</v>
      </c>
      <c r="E115" s="22">
        <v>7373600</v>
      </c>
      <c r="F115" s="5">
        <v>7521200</v>
      </c>
      <c r="G115" s="5">
        <v>7273400</v>
      </c>
      <c r="H115" s="5">
        <v>7273400</v>
      </c>
      <c r="I115" s="5">
        <v>7273400</v>
      </c>
      <c r="J115" s="5">
        <v>7273400</v>
      </c>
    </row>
    <row r="116" spans="1:10" ht="15.75">
      <c r="A116" s="8"/>
      <c r="B116" s="15" t="s">
        <v>6</v>
      </c>
      <c r="C116" s="5">
        <f>46047521-2174900</f>
        <v>43872621</v>
      </c>
      <c r="D116" s="5">
        <v>55746707</v>
      </c>
      <c r="E116" s="22">
        <v>45904500</v>
      </c>
      <c r="F116" s="5">
        <v>40558600</v>
      </c>
      <c r="G116" s="5">
        <v>50793700</v>
      </c>
      <c r="H116" s="5">
        <v>50793700</v>
      </c>
      <c r="I116" s="5">
        <v>50793700</v>
      </c>
      <c r="J116" s="5">
        <v>50793700</v>
      </c>
    </row>
    <row r="117" spans="1:10" ht="15.75">
      <c r="A117" s="8"/>
      <c r="B117" s="16" t="s">
        <v>7</v>
      </c>
      <c r="C117" s="5">
        <v>8824593.3599999994</v>
      </c>
      <c r="D117" s="5">
        <v>8880100</v>
      </c>
      <c r="E117" s="22">
        <v>9237200</v>
      </c>
      <c r="F117" s="5">
        <v>9232800</v>
      </c>
      <c r="G117" s="5">
        <v>9236100</v>
      </c>
      <c r="H117" s="5">
        <v>9236100</v>
      </c>
      <c r="I117" s="5">
        <v>9236100</v>
      </c>
      <c r="J117" s="5">
        <v>9236100</v>
      </c>
    </row>
    <row r="118" spans="1:10" ht="15.75">
      <c r="A118" s="9">
        <v>3</v>
      </c>
      <c r="B118" s="14" t="s">
        <v>48</v>
      </c>
      <c r="C118" s="10">
        <f t="shared" ref="C118:J118" si="51">C113+C8</f>
        <v>3443552774.8699999</v>
      </c>
      <c r="D118" s="10">
        <f t="shared" si="51"/>
        <v>2824130797.6300001</v>
      </c>
      <c r="E118" s="23">
        <f t="shared" si="51"/>
        <v>2645198700</v>
      </c>
      <c r="F118" s="10">
        <f t="shared" si="51"/>
        <v>2690644400</v>
      </c>
      <c r="G118" s="10">
        <f t="shared" si="51"/>
        <v>2483964900</v>
      </c>
      <c r="H118" s="10">
        <f t="shared" si="51"/>
        <v>2483964900</v>
      </c>
      <c r="I118" s="10">
        <f t="shared" si="51"/>
        <v>2483964900</v>
      </c>
      <c r="J118" s="10">
        <f t="shared" si="51"/>
        <v>2483964900</v>
      </c>
    </row>
    <row r="119" spans="1:10" ht="15.75">
      <c r="A119" s="8"/>
      <c r="B119" s="17" t="s">
        <v>4</v>
      </c>
      <c r="C119" s="5"/>
      <c r="D119" s="5"/>
      <c r="E119" s="21"/>
      <c r="F119" s="7"/>
      <c r="G119" s="7"/>
      <c r="H119" s="7"/>
      <c r="I119" s="7"/>
      <c r="J119" s="7"/>
    </row>
    <row r="120" spans="1:10" ht="15.75">
      <c r="A120" s="8"/>
      <c r="B120" s="15" t="s">
        <v>5</v>
      </c>
      <c r="C120" s="5">
        <f t="shared" ref="C120:J122" si="52">C115+C10</f>
        <v>224994150.22</v>
      </c>
      <c r="D120" s="5">
        <f t="shared" si="52"/>
        <v>8128700</v>
      </c>
      <c r="E120" s="22">
        <f t="shared" si="52"/>
        <v>10613500</v>
      </c>
      <c r="F120" s="5">
        <f t="shared" si="52"/>
        <v>8313100</v>
      </c>
      <c r="G120" s="5">
        <f t="shared" si="52"/>
        <v>8065300</v>
      </c>
      <c r="H120" s="5">
        <f t="shared" si="52"/>
        <v>8065300</v>
      </c>
      <c r="I120" s="5">
        <f t="shared" si="52"/>
        <v>8065300</v>
      </c>
      <c r="J120" s="5">
        <f t="shared" si="52"/>
        <v>8065300</v>
      </c>
    </row>
    <row r="121" spans="1:10" ht="15.75">
      <c r="A121" s="8"/>
      <c r="B121" s="15" t="s">
        <v>6</v>
      </c>
      <c r="C121" s="5">
        <f t="shared" si="52"/>
        <v>1961535564.2800002</v>
      </c>
      <c r="D121" s="5">
        <f t="shared" si="52"/>
        <v>1462782021.72</v>
      </c>
      <c r="E121" s="22">
        <f t="shared" si="52"/>
        <v>1488179100</v>
      </c>
      <c r="F121" s="5">
        <f t="shared" si="52"/>
        <v>1528879200</v>
      </c>
      <c r="G121" s="5">
        <f t="shared" si="52"/>
        <v>1319125900</v>
      </c>
      <c r="H121" s="5">
        <f t="shared" si="52"/>
        <v>1319125900</v>
      </c>
      <c r="I121" s="5">
        <f t="shared" si="52"/>
        <v>1319125900</v>
      </c>
      <c r="J121" s="5">
        <f t="shared" si="52"/>
        <v>1319125900</v>
      </c>
    </row>
    <row r="122" spans="1:10" ht="15.75">
      <c r="A122" s="8"/>
      <c r="B122" s="2" t="s">
        <v>7</v>
      </c>
      <c r="C122" s="5">
        <f t="shared" si="52"/>
        <v>1257023060.3699999</v>
      </c>
      <c r="D122" s="5">
        <f t="shared" si="52"/>
        <v>1353220075.9100001</v>
      </c>
      <c r="E122" s="22">
        <f t="shared" si="52"/>
        <v>1136461800</v>
      </c>
      <c r="F122" s="5">
        <f t="shared" si="52"/>
        <v>1143009400</v>
      </c>
      <c r="G122" s="5">
        <f t="shared" si="52"/>
        <v>1145218000</v>
      </c>
      <c r="H122" s="5">
        <f t="shared" si="52"/>
        <v>1145218000</v>
      </c>
      <c r="I122" s="5">
        <f t="shared" si="52"/>
        <v>1145218000</v>
      </c>
      <c r="J122" s="5">
        <f t="shared" si="52"/>
        <v>1145218000</v>
      </c>
    </row>
  </sheetData>
  <mergeCells count="8">
    <mergeCell ref="A1:J1"/>
    <mergeCell ref="A3:J3"/>
    <mergeCell ref="F5:J5"/>
    <mergeCell ref="A5:A6"/>
    <mergeCell ref="B5:B6"/>
    <mergeCell ref="C5:C6"/>
    <mergeCell ref="D5:D6"/>
    <mergeCell ref="E5:E6"/>
  </mergeCells>
  <pageMargins left="0.78740157480314965" right="0.78740157480314965" top="1.1023622047244095" bottom="0.59055118110236227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4"/>
  <sheetViews>
    <sheetView tabSelected="1" view="pageBreakPreview" topLeftCell="A100" zoomScaleNormal="100" zoomScaleSheetLayoutView="100" workbookViewId="0">
      <selection activeCell="O10" sqref="O10"/>
    </sheetView>
  </sheetViews>
  <sheetFormatPr defaultRowHeight="15"/>
  <cols>
    <col min="1" max="1" width="8.28515625" customWidth="1"/>
    <col min="2" max="2" width="42.85546875" customWidth="1"/>
    <col min="3" max="3" width="11.85546875" customWidth="1"/>
    <col min="4" max="4" width="13.7109375" customWidth="1"/>
    <col min="5" max="5" width="13.140625" style="24" customWidth="1"/>
    <col min="6" max="10" width="11.85546875" customWidth="1"/>
  </cols>
  <sheetData>
    <row r="1" spans="1:10" ht="15.75">
      <c r="B1" s="32"/>
      <c r="C1" s="32"/>
      <c r="D1" s="32"/>
      <c r="E1" s="32"/>
      <c r="F1" s="32"/>
      <c r="G1" s="44" t="s">
        <v>60</v>
      </c>
      <c r="H1" s="44"/>
      <c r="I1" s="44"/>
      <c r="J1" s="44"/>
    </row>
    <row r="2" spans="1:10" ht="33" customHeight="1">
      <c r="A2" s="31"/>
      <c r="B2" s="31"/>
      <c r="C2" s="31"/>
      <c r="D2" s="31"/>
      <c r="E2" s="31"/>
      <c r="F2" s="31"/>
      <c r="G2" s="45" t="s">
        <v>61</v>
      </c>
      <c r="H2" s="45"/>
      <c r="I2" s="45"/>
      <c r="J2" s="45"/>
    </row>
    <row r="3" spans="1:10" ht="15.75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ht="15.75">
      <c r="A4" s="12"/>
      <c r="B4" s="12"/>
      <c r="C4" s="12"/>
      <c r="D4" s="12"/>
      <c r="E4" s="18"/>
      <c r="F4" s="12"/>
      <c r="G4" s="12"/>
      <c r="H4" s="12"/>
      <c r="I4" s="12"/>
      <c r="J4" s="12"/>
    </row>
    <row r="5" spans="1:10" ht="33.75" customHeight="1">
      <c r="A5" s="34" t="s">
        <v>62</v>
      </c>
      <c r="B5" s="34"/>
      <c r="C5" s="34"/>
      <c r="D5" s="34"/>
      <c r="E5" s="34"/>
      <c r="F5" s="34"/>
      <c r="G5" s="34"/>
      <c r="H5" s="34"/>
      <c r="I5" s="34"/>
      <c r="J5" s="34"/>
    </row>
    <row r="6" spans="1:10">
      <c r="A6" s="11"/>
      <c r="B6" s="11"/>
      <c r="C6" s="11"/>
      <c r="D6" s="11"/>
      <c r="E6" s="19"/>
      <c r="F6" s="11"/>
      <c r="G6" s="11"/>
      <c r="H6" s="11"/>
      <c r="I6" s="11"/>
      <c r="J6" s="11"/>
    </row>
    <row r="7" spans="1:10" ht="23.25" customHeight="1">
      <c r="A7" s="38" t="s">
        <v>0</v>
      </c>
      <c r="B7" s="38" t="s">
        <v>1</v>
      </c>
      <c r="C7" s="40" t="s">
        <v>49</v>
      </c>
      <c r="D7" s="40" t="s">
        <v>50</v>
      </c>
      <c r="E7" s="42" t="s">
        <v>51</v>
      </c>
      <c r="F7" s="35" t="s">
        <v>2</v>
      </c>
      <c r="G7" s="36"/>
      <c r="H7" s="36"/>
      <c r="I7" s="36"/>
      <c r="J7" s="37"/>
    </row>
    <row r="8" spans="1:10" ht="33.75" customHeight="1">
      <c r="A8" s="39"/>
      <c r="B8" s="39"/>
      <c r="C8" s="41"/>
      <c r="D8" s="41"/>
      <c r="E8" s="43"/>
      <c r="F8" s="1" t="s">
        <v>52</v>
      </c>
      <c r="G8" s="1" t="s">
        <v>53</v>
      </c>
      <c r="H8" s="1" t="s">
        <v>54</v>
      </c>
      <c r="I8" s="1" t="s">
        <v>55</v>
      </c>
      <c r="J8" s="1" t="s">
        <v>56</v>
      </c>
    </row>
    <row r="9" spans="1:10" ht="15.75">
      <c r="A9" s="3">
        <v>1</v>
      </c>
      <c r="B9" s="3">
        <v>2</v>
      </c>
      <c r="C9" s="3">
        <v>3</v>
      </c>
      <c r="D9" s="3">
        <v>4</v>
      </c>
      <c r="E9" s="20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</row>
    <row r="10" spans="1:10" ht="31.5">
      <c r="A10" s="6">
        <v>1</v>
      </c>
      <c r="B10" s="14" t="s">
        <v>3</v>
      </c>
      <c r="C10" s="25">
        <f>C15+C20+C25+C30+C35+C40+C45+C50+C55+C60+C65+C70+C75+C80+C85+C90+C95+C100+C105</f>
        <v>3384414.9</v>
      </c>
      <c r="D10" s="25">
        <f>D15+D20+D25+D30+D35+D40+D45+D50+D55+D60+D65+D70+D75+D80+D85+D90+D95+D100+D105</f>
        <v>2753209.3</v>
      </c>
      <c r="E10" s="26">
        <f>E15+E20+E25+E30+E35+E40+E45+E50+E55+E60+E65+E70+E75+E80+E85+E90+E95+E100+E105+E110</f>
        <v>2582683.4</v>
      </c>
      <c r="F10" s="25">
        <f>F15+F20+F25+F30+F35+F40+F45+F50+F55+F60+F65+F70+F75+F80+F85+F90+F95+F100+F105</f>
        <v>2633331.8000000007</v>
      </c>
      <c r="G10" s="25">
        <f t="shared" ref="G10" si="0">G15+G20+G25+G30+G35+G40+G45+G50+G55+G60+G65+G70+G75+G80+G85+G90+G95+G100+G105</f>
        <v>2416661.7000000002</v>
      </c>
      <c r="H10" s="25">
        <f t="shared" ref="H10:J10" si="1">H15+H20+H25+H30+H35+H40+H45+H50+H55+H60+H65+H70+H75+H80+H85+H90+H95+H100+H105</f>
        <v>2416661.7000000002</v>
      </c>
      <c r="I10" s="25">
        <f t="shared" si="1"/>
        <v>2416661.7000000002</v>
      </c>
      <c r="J10" s="25">
        <f t="shared" si="1"/>
        <v>2416661.7000000002</v>
      </c>
    </row>
    <row r="11" spans="1:10" ht="15.75">
      <c r="A11" s="8"/>
      <c r="B11" s="15" t="s">
        <v>4</v>
      </c>
      <c r="C11" s="27"/>
      <c r="D11" s="27"/>
      <c r="E11" s="26"/>
      <c r="F11" s="25"/>
      <c r="G11" s="25"/>
      <c r="H11" s="25"/>
      <c r="I11" s="25"/>
      <c r="J11" s="25"/>
    </row>
    <row r="12" spans="1:10" ht="15.75">
      <c r="A12" s="8"/>
      <c r="B12" s="15" t="s">
        <v>5</v>
      </c>
      <c r="C12" s="27">
        <f t="shared" ref="C12:D14" si="2">C17+C22+C27+C32+C37+C42+C47+C52+C57+C62+C67+C72+C77+C82+C87+C92+C97+C102+C107</f>
        <v>218553.4</v>
      </c>
      <c r="D12" s="27">
        <f t="shared" si="2"/>
        <v>1834</v>
      </c>
      <c r="E12" s="28">
        <f>E17+E22+E27+E32+E37+E42+E47+E52+E57+E62+E67+E72+E77+E82+E87+E92+E97+E102+E107+E112</f>
        <v>3239.9</v>
      </c>
      <c r="F12" s="27">
        <f t="shared" ref="F12:G13" si="3">F17+F22+F27+F32+F37+F42+F47+F52+F57+F62+F67+F72+F77+F82+F87+F92+F97+F102+F107+F112</f>
        <v>791.9</v>
      </c>
      <c r="G12" s="27">
        <f t="shared" si="3"/>
        <v>791.9</v>
      </c>
      <c r="H12" s="27">
        <f t="shared" ref="H12:J12" si="4">H17+H22+H27+H32+H37+H42+H47+H52+H57+H62+H67+H72+H77+H82+H87+H92+H97+H102+H107+H112</f>
        <v>791.9</v>
      </c>
      <c r="I12" s="27">
        <f t="shared" si="4"/>
        <v>791.9</v>
      </c>
      <c r="J12" s="27">
        <f t="shared" si="4"/>
        <v>791.9</v>
      </c>
    </row>
    <row r="13" spans="1:10" ht="15.75">
      <c r="A13" s="8"/>
      <c r="B13" s="15" t="s">
        <v>6</v>
      </c>
      <c r="C13" s="27">
        <f t="shared" si="2"/>
        <v>1917662.9999999998</v>
      </c>
      <c r="D13" s="27">
        <f t="shared" si="2"/>
        <v>1407035.4</v>
      </c>
      <c r="E13" s="28">
        <f>E18+E23+E28+E33+E38+E43+E48+E53+E58+E63+E68+E73+E78+E83+E88+E93+E98+E103+E108+E113</f>
        <v>1442274.6</v>
      </c>
      <c r="F13" s="27">
        <f t="shared" si="3"/>
        <v>1488320.5999999999</v>
      </c>
      <c r="G13" s="27">
        <f t="shared" si="3"/>
        <v>1268332.2</v>
      </c>
      <c r="H13" s="27">
        <f t="shared" ref="H13:J13" si="5">H18+H23+H28+H33+H38+H43+H48+H53+H58+H63+H68+H73+H78+H83+H88+H93+H98+H103+H108+H113</f>
        <v>1268332.2</v>
      </c>
      <c r="I13" s="27">
        <f t="shared" si="5"/>
        <v>1268332.2</v>
      </c>
      <c r="J13" s="27">
        <f t="shared" si="5"/>
        <v>1268332.2</v>
      </c>
    </row>
    <row r="14" spans="1:10" ht="15.75">
      <c r="A14" s="8"/>
      <c r="B14" s="15" t="s">
        <v>7</v>
      </c>
      <c r="C14" s="27">
        <f t="shared" si="2"/>
        <v>1248198.4999999998</v>
      </c>
      <c r="D14" s="27">
        <f t="shared" si="2"/>
        <v>1344339.9</v>
      </c>
      <c r="E14" s="28">
        <f>E19+E24+E29+E34+E39+E44+E49+E54+E59+E64+E69+E74+E79+E84+E89+E94+E99+E104+E114</f>
        <v>1127224.5999999999</v>
      </c>
      <c r="F14" s="27">
        <f t="shared" ref="F14:G14" si="6">F19+F24+F29+F34+F39+F44+F49+F54+F59+F64+F69+F74+F79+F84+F89+F94+F99+F104+F114</f>
        <v>1133776.5999999999</v>
      </c>
      <c r="G14" s="27">
        <f t="shared" si="6"/>
        <v>1135981.8999999999</v>
      </c>
      <c r="H14" s="27">
        <f t="shared" ref="H14:J14" si="7">H19+H24+H29+H34+H39+H44+H49+H54+H59+H64+H69+H74+H79+H84+H89+H94+H99+H104+H114</f>
        <v>1135981.8999999999</v>
      </c>
      <c r="I14" s="27">
        <f t="shared" si="7"/>
        <v>1135981.8999999999</v>
      </c>
      <c r="J14" s="27">
        <f t="shared" si="7"/>
        <v>1135981.8999999999</v>
      </c>
    </row>
    <row r="15" spans="1:10" ht="81.75" customHeight="1">
      <c r="A15" s="13" t="s">
        <v>8</v>
      </c>
      <c r="B15" s="14" t="s">
        <v>10</v>
      </c>
      <c r="C15" s="25">
        <f>C17+C18+C19</f>
        <v>10213.1</v>
      </c>
      <c r="D15" s="25">
        <f>D17+D18+D19</f>
        <v>10370.6</v>
      </c>
      <c r="E15" s="26">
        <f t="shared" ref="E15:G15" si="8">E17+E18+E19</f>
        <v>4403.3999999999996</v>
      </c>
      <c r="F15" s="25">
        <f t="shared" si="8"/>
        <v>4365.3999999999996</v>
      </c>
      <c r="G15" s="25">
        <f t="shared" si="8"/>
        <v>4365.3999999999996</v>
      </c>
      <c r="H15" s="25">
        <f t="shared" ref="H15:J15" si="9">H17+H18+H19</f>
        <v>4365.3999999999996</v>
      </c>
      <c r="I15" s="25">
        <f t="shared" si="9"/>
        <v>4365.3999999999996</v>
      </c>
      <c r="J15" s="25">
        <f t="shared" si="9"/>
        <v>4365.3999999999996</v>
      </c>
    </row>
    <row r="16" spans="1:10" ht="15.75">
      <c r="A16" s="4"/>
      <c r="B16" s="15" t="s">
        <v>4</v>
      </c>
      <c r="C16" s="27"/>
      <c r="D16" s="27"/>
      <c r="E16" s="28"/>
      <c r="F16" s="27"/>
      <c r="G16" s="27"/>
      <c r="H16" s="27"/>
      <c r="I16" s="27"/>
      <c r="J16" s="27"/>
    </row>
    <row r="17" spans="1:10" ht="15.75">
      <c r="A17" s="4"/>
      <c r="B17" s="15" t="s">
        <v>5</v>
      </c>
      <c r="C17" s="27">
        <v>0</v>
      </c>
      <c r="D17" s="27">
        <v>0</v>
      </c>
      <c r="E17" s="28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</row>
    <row r="18" spans="1:10" ht="15.75">
      <c r="A18" s="4"/>
      <c r="B18" s="15" t="s">
        <v>6</v>
      </c>
      <c r="C18" s="27">
        <v>4881.5</v>
      </c>
      <c r="D18" s="27">
        <v>5463.3</v>
      </c>
      <c r="E18" s="28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</row>
    <row r="19" spans="1:10" ht="15.75">
      <c r="A19" s="4"/>
      <c r="B19" s="15" t="s">
        <v>7</v>
      </c>
      <c r="C19" s="27">
        <v>5331.6</v>
      </c>
      <c r="D19" s="27">
        <v>4907.3</v>
      </c>
      <c r="E19" s="28">
        <v>4403.3999999999996</v>
      </c>
      <c r="F19" s="27">
        <v>4365.3999999999996</v>
      </c>
      <c r="G19" s="27">
        <v>4365.3999999999996</v>
      </c>
      <c r="H19" s="27">
        <v>4365.3999999999996</v>
      </c>
      <c r="I19" s="27">
        <v>4365.3999999999996</v>
      </c>
      <c r="J19" s="27">
        <v>4365.3999999999996</v>
      </c>
    </row>
    <row r="20" spans="1:10" ht="66.75" customHeight="1">
      <c r="A20" s="13" t="s">
        <v>13</v>
      </c>
      <c r="B20" s="14" t="s">
        <v>11</v>
      </c>
      <c r="C20" s="25">
        <f>C22+C23+C24</f>
        <v>1237408.1000000001</v>
      </c>
      <c r="D20" s="25">
        <f t="shared" ref="D20:G20" si="10">D22+D23+D24</f>
        <v>1223727.2</v>
      </c>
      <c r="E20" s="26">
        <f t="shared" si="10"/>
        <v>1283158</v>
      </c>
      <c r="F20" s="25">
        <f t="shared" si="10"/>
        <v>1252232.5</v>
      </c>
      <c r="G20" s="25">
        <f t="shared" si="10"/>
        <v>1248790.3</v>
      </c>
      <c r="H20" s="25">
        <f t="shared" ref="H20:J20" si="11">H22+H23+H24</f>
        <v>1248790.3</v>
      </c>
      <c r="I20" s="25">
        <f t="shared" si="11"/>
        <v>1248790.3</v>
      </c>
      <c r="J20" s="25">
        <f t="shared" si="11"/>
        <v>1248790.3</v>
      </c>
    </row>
    <row r="21" spans="1:10" ht="15" customHeight="1">
      <c r="A21" s="4"/>
      <c r="B21" s="15" t="s">
        <v>4</v>
      </c>
      <c r="C21" s="27"/>
      <c r="D21" s="27"/>
      <c r="E21" s="28"/>
      <c r="F21" s="27"/>
      <c r="G21" s="27"/>
      <c r="H21" s="27"/>
      <c r="I21" s="27"/>
      <c r="J21" s="27"/>
    </row>
    <row r="22" spans="1:10" ht="15" customHeight="1">
      <c r="A22" s="4"/>
      <c r="B22" s="15" t="s">
        <v>5</v>
      </c>
      <c r="C22" s="27">
        <v>0</v>
      </c>
      <c r="D22" s="27">
        <v>0</v>
      </c>
      <c r="E22" s="28"/>
      <c r="F22" s="27"/>
      <c r="G22" s="27"/>
      <c r="H22" s="27"/>
      <c r="I22" s="27"/>
      <c r="J22" s="27"/>
    </row>
    <row r="23" spans="1:10" ht="15.75" customHeight="1">
      <c r="A23" s="4"/>
      <c r="B23" s="15" t="s">
        <v>6</v>
      </c>
      <c r="C23" s="27">
        <v>986301.8</v>
      </c>
      <c r="D23" s="27">
        <v>992744.3</v>
      </c>
      <c r="E23" s="28">
        <v>1046346.6</v>
      </c>
      <c r="F23" s="27">
        <v>995871.8</v>
      </c>
      <c r="G23" s="27">
        <v>990244.2</v>
      </c>
      <c r="H23" s="27">
        <v>990244.2</v>
      </c>
      <c r="I23" s="27">
        <v>990244.2</v>
      </c>
      <c r="J23" s="27">
        <v>990244.2</v>
      </c>
    </row>
    <row r="24" spans="1:10" ht="15" customHeight="1">
      <c r="A24" s="4"/>
      <c r="B24" s="15" t="s">
        <v>7</v>
      </c>
      <c r="C24" s="27">
        <v>251106.3</v>
      </c>
      <c r="D24" s="27">
        <v>230982.9</v>
      </c>
      <c r="E24" s="28">
        <v>236811.4</v>
      </c>
      <c r="F24" s="27">
        <v>256360.7</v>
      </c>
      <c r="G24" s="27">
        <v>258546.1</v>
      </c>
      <c r="H24" s="27">
        <v>258546.1</v>
      </c>
      <c r="I24" s="27">
        <v>258546.1</v>
      </c>
      <c r="J24" s="27">
        <v>258546.1</v>
      </c>
    </row>
    <row r="25" spans="1:10" ht="81" customHeight="1">
      <c r="A25" s="13" t="s">
        <v>14</v>
      </c>
      <c r="B25" s="14" t="s">
        <v>12</v>
      </c>
      <c r="C25" s="25">
        <f>C27+C28+C29</f>
        <v>19222.5</v>
      </c>
      <c r="D25" s="25">
        <f t="shared" ref="D25:G25" si="12">D27+D28+D29</f>
        <v>19613.5</v>
      </c>
      <c r="E25" s="26">
        <f t="shared" si="12"/>
        <v>20114.2</v>
      </c>
      <c r="F25" s="25">
        <f t="shared" si="12"/>
        <v>21898.6</v>
      </c>
      <c r="G25" s="25">
        <f t="shared" si="12"/>
        <v>21939.599999999999</v>
      </c>
      <c r="H25" s="25">
        <f t="shared" ref="H25:J25" si="13">H27+H28+H29</f>
        <v>21939.599999999999</v>
      </c>
      <c r="I25" s="25">
        <f t="shared" si="13"/>
        <v>21939.599999999999</v>
      </c>
      <c r="J25" s="25">
        <f t="shared" si="13"/>
        <v>21939.599999999999</v>
      </c>
    </row>
    <row r="26" spans="1:10" ht="15.75" customHeight="1">
      <c r="A26" s="4"/>
      <c r="B26" s="15" t="s">
        <v>4</v>
      </c>
      <c r="C26" s="27"/>
      <c r="D26" s="27"/>
      <c r="E26" s="28"/>
      <c r="F26" s="27"/>
      <c r="G26" s="27"/>
      <c r="H26" s="27"/>
      <c r="I26" s="27"/>
      <c r="J26" s="27"/>
    </row>
    <row r="27" spans="1:10" ht="15.75" customHeight="1">
      <c r="A27" s="4"/>
      <c r="B27" s="15" t="s">
        <v>5</v>
      </c>
      <c r="C27" s="27">
        <v>0</v>
      </c>
      <c r="D27" s="27">
        <v>0</v>
      </c>
      <c r="E27" s="28"/>
      <c r="F27" s="27">
        <v>782.5</v>
      </c>
      <c r="G27" s="27">
        <v>782.5</v>
      </c>
      <c r="H27" s="27">
        <v>782.5</v>
      </c>
      <c r="I27" s="27">
        <v>782.5</v>
      </c>
      <c r="J27" s="27">
        <v>782.5</v>
      </c>
    </row>
    <row r="28" spans="1:10" ht="15.75" customHeight="1">
      <c r="A28" s="4"/>
      <c r="B28" s="15" t="s">
        <v>6</v>
      </c>
      <c r="C28" s="27">
        <v>0</v>
      </c>
      <c r="D28" s="27">
        <v>0</v>
      </c>
      <c r="E28" s="28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</row>
    <row r="29" spans="1:10" ht="15.75" customHeight="1">
      <c r="A29" s="4"/>
      <c r="B29" s="15" t="s">
        <v>7</v>
      </c>
      <c r="C29" s="27">
        <v>19222.5</v>
      </c>
      <c r="D29" s="27">
        <v>19613.5</v>
      </c>
      <c r="E29" s="28">
        <v>20114.2</v>
      </c>
      <c r="F29" s="27">
        <v>21116.1</v>
      </c>
      <c r="G29" s="27">
        <v>21157.1</v>
      </c>
      <c r="H29" s="27">
        <v>21157.1</v>
      </c>
      <c r="I29" s="27">
        <v>21157.1</v>
      </c>
      <c r="J29" s="27">
        <v>21157.1</v>
      </c>
    </row>
    <row r="30" spans="1:10" ht="47.25">
      <c r="A30" s="13" t="s">
        <v>16</v>
      </c>
      <c r="B30" s="14" t="s">
        <v>15</v>
      </c>
      <c r="C30" s="25">
        <f>C32+C33+C34</f>
        <v>599.5</v>
      </c>
      <c r="D30" s="25">
        <f t="shared" ref="D30:G30" si="14">D32+D33+D34</f>
        <v>1270.8</v>
      </c>
      <c r="E30" s="26">
        <f t="shared" si="14"/>
        <v>174.4</v>
      </c>
      <c r="F30" s="25">
        <f t="shared" si="14"/>
        <v>174.4</v>
      </c>
      <c r="G30" s="25">
        <f t="shared" si="14"/>
        <v>174.4</v>
      </c>
      <c r="H30" s="25">
        <f t="shared" ref="H30:J30" si="15">H32+H33+H34</f>
        <v>174.4</v>
      </c>
      <c r="I30" s="25">
        <f t="shared" si="15"/>
        <v>174.4</v>
      </c>
      <c r="J30" s="25">
        <f t="shared" si="15"/>
        <v>174.4</v>
      </c>
    </row>
    <row r="31" spans="1:10" ht="15.75">
      <c r="A31" s="4"/>
      <c r="B31" s="15" t="s">
        <v>4</v>
      </c>
      <c r="C31" s="27"/>
      <c r="D31" s="27"/>
      <c r="E31" s="28"/>
      <c r="F31" s="27"/>
      <c r="G31" s="27"/>
      <c r="H31" s="27"/>
      <c r="I31" s="27"/>
      <c r="J31" s="27"/>
    </row>
    <row r="32" spans="1:10" ht="15.75">
      <c r="A32" s="4"/>
      <c r="B32" s="15" t="s">
        <v>5</v>
      </c>
      <c r="C32" s="27">
        <v>0</v>
      </c>
      <c r="D32" s="27">
        <v>0</v>
      </c>
      <c r="E32" s="28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</row>
    <row r="33" spans="1:10" ht="15.75">
      <c r="A33" s="4"/>
      <c r="B33" s="15" t="s">
        <v>6</v>
      </c>
      <c r="C33" s="27">
        <v>0</v>
      </c>
      <c r="D33" s="27">
        <v>0</v>
      </c>
      <c r="E33" s="28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</row>
    <row r="34" spans="1:10" ht="15.75">
      <c r="A34" s="4"/>
      <c r="B34" s="15" t="s">
        <v>7</v>
      </c>
      <c r="C34" s="27">
        <v>599.5</v>
      </c>
      <c r="D34" s="27">
        <v>1270.8</v>
      </c>
      <c r="E34" s="28">
        <v>174.4</v>
      </c>
      <c r="F34" s="27">
        <v>174.4</v>
      </c>
      <c r="G34" s="27">
        <v>174.4</v>
      </c>
      <c r="H34" s="27">
        <v>174.4</v>
      </c>
      <c r="I34" s="27">
        <v>174.4</v>
      </c>
      <c r="J34" s="27">
        <v>174.4</v>
      </c>
    </row>
    <row r="35" spans="1:10" ht="69" customHeight="1">
      <c r="A35" s="13" t="s">
        <v>32</v>
      </c>
      <c r="B35" s="14" t="s">
        <v>17</v>
      </c>
      <c r="C35" s="25">
        <f>C37+C38+C39</f>
        <v>208163.9</v>
      </c>
      <c r="D35" s="25">
        <f t="shared" ref="D35:G35" si="16">D37+D38+D39</f>
        <v>194917</v>
      </c>
      <c r="E35" s="26">
        <f t="shared" si="16"/>
        <v>217335.2</v>
      </c>
      <c r="F35" s="25">
        <f t="shared" si="16"/>
        <v>217547.1</v>
      </c>
      <c r="G35" s="25">
        <f t="shared" si="16"/>
        <v>217511.1</v>
      </c>
      <c r="H35" s="25">
        <f t="shared" ref="H35:J35" si="17">H37+H38+H39</f>
        <v>217511.1</v>
      </c>
      <c r="I35" s="25">
        <f t="shared" si="17"/>
        <v>217511.1</v>
      </c>
      <c r="J35" s="25">
        <f t="shared" si="17"/>
        <v>217511.1</v>
      </c>
    </row>
    <row r="36" spans="1:10" ht="15.75" customHeight="1">
      <c r="A36" s="4"/>
      <c r="B36" s="15" t="s">
        <v>4</v>
      </c>
      <c r="C36" s="27"/>
      <c r="D36" s="27"/>
      <c r="E36" s="28"/>
      <c r="F36" s="27"/>
      <c r="G36" s="27"/>
      <c r="H36" s="27"/>
      <c r="I36" s="27"/>
      <c r="J36" s="27"/>
    </row>
    <row r="37" spans="1:10" ht="15.75" customHeight="1">
      <c r="A37" s="4"/>
      <c r="B37" s="15" t="s">
        <v>5</v>
      </c>
      <c r="C37" s="27">
        <v>141</v>
      </c>
      <c r="D37" s="27">
        <v>8.5</v>
      </c>
      <c r="E37" s="28">
        <v>9.4</v>
      </c>
      <c r="F37" s="27">
        <v>9.4</v>
      </c>
      <c r="G37" s="27">
        <v>9.4</v>
      </c>
      <c r="H37" s="27">
        <v>9.4</v>
      </c>
      <c r="I37" s="27">
        <v>9.4</v>
      </c>
      <c r="J37" s="27">
        <v>9.4</v>
      </c>
    </row>
    <row r="38" spans="1:10" ht="15.75" customHeight="1">
      <c r="A38" s="4"/>
      <c r="B38" s="15" t="s">
        <v>6</v>
      </c>
      <c r="C38" s="27">
        <v>8834.6</v>
      </c>
      <c r="D38" s="27">
        <v>3954</v>
      </c>
      <c r="E38" s="28">
        <v>32847.4</v>
      </c>
      <c r="F38" s="27">
        <v>1112.7</v>
      </c>
      <c r="G38" s="27">
        <v>725.1</v>
      </c>
      <c r="H38" s="27">
        <v>725.1</v>
      </c>
      <c r="I38" s="27">
        <v>725.1</v>
      </c>
      <c r="J38" s="27">
        <v>725.1</v>
      </c>
    </row>
    <row r="39" spans="1:10" ht="15.75" customHeight="1">
      <c r="A39" s="4"/>
      <c r="B39" s="15" t="s">
        <v>7</v>
      </c>
      <c r="C39" s="27">
        <v>199188.3</v>
      </c>
      <c r="D39" s="27">
        <v>190954.5</v>
      </c>
      <c r="E39" s="28">
        <v>184478.4</v>
      </c>
      <c r="F39" s="27">
        <v>216425</v>
      </c>
      <c r="G39" s="27">
        <v>216776.6</v>
      </c>
      <c r="H39" s="27">
        <v>216776.6</v>
      </c>
      <c r="I39" s="27">
        <v>216776.6</v>
      </c>
      <c r="J39" s="27">
        <v>216776.6</v>
      </c>
    </row>
    <row r="40" spans="1:10" ht="81.75" customHeight="1">
      <c r="A40" s="13" t="s">
        <v>33</v>
      </c>
      <c r="B40" s="14" t="s">
        <v>18</v>
      </c>
      <c r="C40" s="25">
        <f>C42+C43+C44</f>
        <v>167457.60000000001</v>
      </c>
      <c r="D40" s="25">
        <f t="shared" ref="D40:G40" si="18">D42+D43+D44</f>
        <v>151507.79999999999</v>
      </c>
      <c r="E40" s="26">
        <f t="shared" si="18"/>
        <v>139761.5</v>
      </c>
      <c r="F40" s="25">
        <f t="shared" si="18"/>
        <v>138850.30000000002</v>
      </c>
      <c r="G40" s="25">
        <f t="shared" si="18"/>
        <v>139956.80000000002</v>
      </c>
      <c r="H40" s="25">
        <f t="shared" ref="H40:J40" si="19">H42+H43+H44</f>
        <v>139956.80000000002</v>
      </c>
      <c r="I40" s="25">
        <f t="shared" si="19"/>
        <v>139956.80000000002</v>
      </c>
      <c r="J40" s="25">
        <f t="shared" si="19"/>
        <v>139956.80000000002</v>
      </c>
    </row>
    <row r="41" spans="1:10" ht="15.75">
      <c r="A41" s="4"/>
      <c r="B41" s="15" t="s">
        <v>4</v>
      </c>
      <c r="C41" s="27"/>
      <c r="D41" s="27"/>
      <c r="E41" s="28"/>
      <c r="F41" s="27"/>
      <c r="G41" s="27"/>
      <c r="H41" s="27"/>
      <c r="I41" s="27"/>
      <c r="J41" s="27"/>
    </row>
    <row r="42" spans="1:10" ht="15.75">
      <c r="A42" s="4"/>
      <c r="B42" s="15" t="s">
        <v>5</v>
      </c>
      <c r="C42" s="27">
        <v>0</v>
      </c>
      <c r="D42" s="27">
        <v>0</v>
      </c>
      <c r="E42" s="28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</row>
    <row r="43" spans="1:10" ht="15.75">
      <c r="A43" s="4"/>
      <c r="B43" s="15" t="s">
        <v>6</v>
      </c>
      <c r="C43" s="27">
        <v>16049.6</v>
      </c>
      <c r="D43" s="27">
        <v>15757</v>
      </c>
      <c r="E43" s="28">
        <v>12096.3</v>
      </c>
      <c r="F43" s="27">
        <v>11329.2</v>
      </c>
      <c r="G43" s="27">
        <v>11329.2</v>
      </c>
      <c r="H43" s="27">
        <v>11329.2</v>
      </c>
      <c r="I43" s="27">
        <v>11329.2</v>
      </c>
      <c r="J43" s="27">
        <v>11329.2</v>
      </c>
    </row>
    <row r="44" spans="1:10" ht="15.75">
      <c r="A44" s="4"/>
      <c r="B44" s="15" t="s">
        <v>7</v>
      </c>
      <c r="C44" s="27">
        <v>151408</v>
      </c>
      <c r="D44" s="27">
        <v>135750.79999999999</v>
      </c>
      <c r="E44" s="28">
        <v>127665.2</v>
      </c>
      <c r="F44" s="27">
        <v>127521.1</v>
      </c>
      <c r="G44" s="27">
        <v>128627.6</v>
      </c>
      <c r="H44" s="27">
        <v>128627.6</v>
      </c>
      <c r="I44" s="27">
        <v>128627.6</v>
      </c>
      <c r="J44" s="27">
        <v>128627.6</v>
      </c>
    </row>
    <row r="45" spans="1:10" ht="83.25" customHeight="1">
      <c r="A45" s="13" t="s">
        <v>34</v>
      </c>
      <c r="B45" s="14" t="s">
        <v>19</v>
      </c>
      <c r="C45" s="25">
        <f>C47+C48+C49</f>
        <v>182627.4</v>
      </c>
      <c r="D45" s="25">
        <f t="shared" ref="D45:G45" si="20">D47+D48+D49</f>
        <v>189129.1</v>
      </c>
      <c r="E45" s="26">
        <f t="shared" si="20"/>
        <v>195147.8</v>
      </c>
      <c r="F45" s="25">
        <f t="shared" si="20"/>
        <v>195068</v>
      </c>
      <c r="G45" s="25">
        <f t="shared" si="20"/>
        <v>195073.5</v>
      </c>
      <c r="H45" s="25">
        <f t="shared" ref="H45:J45" si="21">H47+H48+H49</f>
        <v>195073.5</v>
      </c>
      <c r="I45" s="25">
        <f t="shared" si="21"/>
        <v>195073.5</v>
      </c>
      <c r="J45" s="25">
        <f t="shared" si="21"/>
        <v>195073.5</v>
      </c>
    </row>
    <row r="46" spans="1:10" ht="15.75" customHeight="1">
      <c r="A46" s="4"/>
      <c r="B46" s="15" t="s">
        <v>4</v>
      </c>
      <c r="C46" s="27"/>
      <c r="D46" s="27"/>
      <c r="E46" s="28"/>
      <c r="F46" s="27"/>
      <c r="G46" s="27"/>
      <c r="H46" s="27"/>
      <c r="I46" s="27"/>
      <c r="J46" s="27"/>
    </row>
    <row r="47" spans="1:10" ht="15.75" customHeight="1">
      <c r="A47" s="4"/>
      <c r="B47" s="15" t="s">
        <v>5</v>
      </c>
      <c r="C47" s="27">
        <v>0</v>
      </c>
      <c r="D47" s="27">
        <v>0</v>
      </c>
      <c r="E47" s="28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</row>
    <row r="48" spans="1:10" ht="15.75" customHeight="1">
      <c r="A48" s="4"/>
      <c r="B48" s="15" t="s">
        <v>6</v>
      </c>
      <c r="C48" s="27">
        <v>0</v>
      </c>
      <c r="D48" s="27">
        <v>0</v>
      </c>
      <c r="E48" s="28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</row>
    <row r="49" spans="1:10" ht="15.75" customHeight="1">
      <c r="A49" s="4"/>
      <c r="B49" s="15" t="s">
        <v>7</v>
      </c>
      <c r="C49" s="27">
        <v>182627.4</v>
      </c>
      <c r="D49" s="27">
        <v>189129.1</v>
      </c>
      <c r="E49" s="28">
        <v>195147.8</v>
      </c>
      <c r="F49" s="27">
        <v>195068</v>
      </c>
      <c r="G49" s="27">
        <v>195073.5</v>
      </c>
      <c r="H49" s="27">
        <v>195073.5</v>
      </c>
      <c r="I49" s="27">
        <v>195073.5</v>
      </c>
      <c r="J49" s="27">
        <v>195073.5</v>
      </c>
    </row>
    <row r="50" spans="1:10" ht="63">
      <c r="A50" s="13" t="s">
        <v>35</v>
      </c>
      <c r="B50" s="14" t="s">
        <v>20</v>
      </c>
      <c r="C50" s="25">
        <f>C52+C53+C54</f>
        <v>50333.9</v>
      </c>
      <c r="D50" s="25">
        <f t="shared" ref="D50:G50" si="22">D52+D53+D54</f>
        <v>42370.2</v>
      </c>
      <c r="E50" s="26">
        <f t="shared" si="22"/>
        <v>35235</v>
      </c>
      <c r="F50" s="25">
        <f t="shared" si="22"/>
        <v>26557</v>
      </c>
      <c r="G50" s="25">
        <f t="shared" si="22"/>
        <v>26557</v>
      </c>
      <c r="H50" s="25">
        <f t="shared" ref="H50:J50" si="23">H52+H53+H54</f>
        <v>26557</v>
      </c>
      <c r="I50" s="25">
        <f t="shared" si="23"/>
        <v>26557</v>
      </c>
      <c r="J50" s="25">
        <f t="shared" si="23"/>
        <v>26557</v>
      </c>
    </row>
    <row r="51" spans="1:10" ht="15.75">
      <c r="A51" s="4"/>
      <c r="B51" s="15" t="s">
        <v>4</v>
      </c>
      <c r="C51" s="27"/>
      <c r="D51" s="27"/>
      <c r="E51" s="28"/>
      <c r="F51" s="27"/>
      <c r="G51" s="27"/>
      <c r="H51" s="27"/>
      <c r="I51" s="27"/>
      <c r="J51" s="27"/>
    </row>
    <row r="52" spans="1:10" ht="15.75">
      <c r="A52" s="4"/>
      <c r="B52" s="15" t="s">
        <v>5</v>
      </c>
      <c r="C52" s="27">
        <v>0</v>
      </c>
      <c r="D52" s="27">
        <v>0</v>
      </c>
      <c r="E52" s="28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</row>
    <row r="53" spans="1:10" ht="15.75">
      <c r="A53" s="4"/>
      <c r="B53" s="15" t="s">
        <v>6</v>
      </c>
      <c r="C53" s="27">
        <v>37261.4</v>
      </c>
      <c r="D53" s="27">
        <v>31788</v>
      </c>
      <c r="E53" s="28">
        <v>27275</v>
      </c>
      <c r="F53" s="27">
        <v>18597</v>
      </c>
      <c r="G53" s="27">
        <v>18597</v>
      </c>
      <c r="H53" s="27">
        <v>18597</v>
      </c>
      <c r="I53" s="27">
        <v>18597</v>
      </c>
      <c r="J53" s="27">
        <v>18597</v>
      </c>
    </row>
    <row r="54" spans="1:10" ht="15.75">
      <c r="A54" s="4"/>
      <c r="B54" s="15" t="s">
        <v>7</v>
      </c>
      <c r="C54" s="27">
        <v>13072.5</v>
      </c>
      <c r="D54" s="27">
        <v>10582.2</v>
      </c>
      <c r="E54" s="28">
        <v>7960</v>
      </c>
      <c r="F54" s="27">
        <v>7960</v>
      </c>
      <c r="G54" s="27">
        <v>7960</v>
      </c>
      <c r="H54" s="27">
        <v>7960</v>
      </c>
      <c r="I54" s="27">
        <v>7960</v>
      </c>
      <c r="J54" s="27">
        <v>7960</v>
      </c>
    </row>
    <row r="55" spans="1:10" ht="99" customHeight="1">
      <c r="A55" s="13" t="s">
        <v>36</v>
      </c>
      <c r="B55" s="14" t="s">
        <v>21</v>
      </c>
      <c r="C55" s="25">
        <f>C57+C58+C59</f>
        <v>2652</v>
      </c>
      <c r="D55" s="25">
        <f t="shared" ref="D55:G55" si="24">D57+D58+D59</f>
        <v>1750.9</v>
      </c>
      <c r="E55" s="26">
        <f t="shared" si="24"/>
        <v>5905.3</v>
      </c>
      <c r="F55" s="25">
        <f t="shared" si="24"/>
        <v>5905.3</v>
      </c>
      <c r="G55" s="25">
        <f t="shared" si="24"/>
        <v>5905.3</v>
      </c>
      <c r="H55" s="25">
        <f t="shared" ref="H55:J55" si="25">H57+H58+H59</f>
        <v>5905.3</v>
      </c>
      <c r="I55" s="25">
        <f t="shared" si="25"/>
        <v>5905.3</v>
      </c>
      <c r="J55" s="25">
        <f t="shared" si="25"/>
        <v>5905.3</v>
      </c>
    </row>
    <row r="56" spans="1:10" ht="15.75">
      <c r="A56" s="4"/>
      <c r="B56" s="15" t="s">
        <v>4</v>
      </c>
      <c r="C56" s="27"/>
      <c r="D56" s="27"/>
      <c r="E56" s="28"/>
      <c r="F56" s="27"/>
      <c r="G56" s="27"/>
      <c r="H56" s="27"/>
      <c r="I56" s="27"/>
      <c r="J56" s="27"/>
    </row>
    <row r="57" spans="1:10" ht="15.75">
      <c r="A57" s="4"/>
      <c r="B57" s="15" t="s">
        <v>5</v>
      </c>
      <c r="C57" s="27">
        <v>0</v>
      </c>
      <c r="D57" s="27">
        <v>0</v>
      </c>
      <c r="E57" s="28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</row>
    <row r="58" spans="1:10" ht="15.75">
      <c r="A58" s="4"/>
      <c r="B58" s="15" t="s">
        <v>6</v>
      </c>
      <c r="C58" s="27">
        <v>2552</v>
      </c>
      <c r="D58" s="27">
        <v>1650.9</v>
      </c>
      <c r="E58" s="28">
        <v>5305.3</v>
      </c>
      <c r="F58" s="27">
        <v>5305.3</v>
      </c>
      <c r="G58" s="27">
        <v>5305.3</v>
      </c>
      <c r="H58" s="27">
        <v>5305.3</v>
      </c>
      <c r="I58" s="27">
        <v>5305.3</v>
      </c>
      <c r="J58" s="27">
        <v>5305.3</v>
      </c>
    </row>
    <row r="59" spans="1:10" ht="15.75">
      <c r="A59" s="4"/>
      <c r="B59" s="15" t="s">
        <v>7</v>
      </c>
      <c r="C59" s="27">
        <v>100</v>
      </c>
      <c r="D59" s="27">
        <v>100</v>
      </c>
      <c r="E59" s="28">
        <v>600</v>
      </c>
      <c r="F59" s="27">
        <v>600</v>
      </c>
      <c r="G59" s="27">
        <v>600</v>
      </c>
      <c r="H59" s="27">
        <v>600</v>
      </c>
      <c r="I59" s="27">
        <v>600</v>
      </c>
      <c r="J59" s="27">
        <v>600</v>
      </c>
    </row>
    <row r="60" spans="1:10" ht="81.75" customHeight="1">
      <c r="A60" s="13" t="s">
        <v>37</v>
      </c>
      <c r="B60" s="14" t="s">
        <v>22</v>
      </c>
      <c r="C60" s="25">
        <f>C62+C63+C64</f>
        <v>386243.8</v>
      </c>
      <c r="D60" s="25">
        <f t="shared" ref="D60:G60" si="26">D62+D63+D64</f>
        <v>189316.8</v>
      </c>
      <c r="E60" s="26">
        <f t="shared" si="26"/>
        <v>43317.8</v>
      </c>
      <c r="F60" s="25">
        <f t="shared" si="26"/>
        <v>11685.8</v>
      </c>
      <c r="G60" s="25">
        <f t="shared" si="26"/>
        <v>12400</v>
      </c>
      <c r="H60" s="25">
        <f t="shared" ref="H60:J60" si="27">H62+H63+H64</f>
        <v>12400</v>
      </c>
      <c r="I60" s="25">
        <f t="shared" si="27"/>
        <v>12400</v>
      </c>
      <c r="J60" s="25">
        <f t="shared" si="27"/>
        <v>12400</v>
      </c>
    </row>
    <row r="61" spans="1:10" ht="15" customHeight="1">
      <c r="A61" s="4"/>
      <c r="B61" s="15" t="s">
        <v>4</v>
      </c>
      <c r="C61" s="27"/>
      <c r="D61" s="27"/>
      <c r="E61" s="28"/>
      <c r="F61" s="27"/>
      <c r="G61" s="27"/>
      <c r="H61" s="27"/>
      <c r="I61" s="27"/>
      <c r="J61" s="27"/>
    </row>
    <row r="62" spans="1:10" ht="15" customHeight="1">
      <c r="A62" s="4"/>
      <c r="B62" s="15" t="s">
        <v>5</v>
      </c>
      <c r="C62" s="27">
        <v>230.8</v>
      </c>
      <c r="D62" s="27">
        <v>64.7</v>
      </c>
      <c r="E62" s="28">
        <v>69.2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</row>
    <row r="63" spans="1:10" ht="15" customHeight="1">
      <c r="A63" s="4"/>
      <c r="B63" s="15" t="s">
        <v>6</v>
      </c>
      <c r="C63" s="27">
        <v>327624.90000000002</v>
      </c>
      <c r="D63" s="27">
        <v>115609.3</v>
      </c>
      <c r="E63" s="28">
        <v>27186.2</v>
      </c>
      <c r="F63" s="27">
        <v>10428</v>
      </c>
      <c r="G63" s="27">
        <v>11063.7</v>
      </c>
      <c r="H63" s="27">
        <v>11063.7</v>
      </c>
      <c r="I63" s="27">
        <v>11063.7</v>
      </c>
      <c r="J63" s="27">
        <v>11063.7</v>
      </c>
    </row>
    <row r="64" spans="1:10" ht="15" customHeight="1">
      <c r="A64" s="4"/>
      <c r="B64" s="15" t="s">
        <v>7</v>
      </c>
      <c r="C64" s="27">
        <v>58388.1</v>
      </c>
      <c r="D64" s="27">
        <v>73642.8</v>
      </c>
      <c r="E64" s="28">
        <v>16062.4</v>
      </c>
      <c r="F64" s="27">
        <v>1257.8</v>
      </c>
      <c r="G64" s="27">
        <v>1336.3</v>
      </c>
      <c r="H64" s="27">
        <v>1336.3</v>
      </c>
      <c r="I64" s="27">
        <v>1336.3</v>
      </c>
      <c r="J64" s="27">
        <v>1336.3</v>
      </c>
    </row>
    <row r="65" spans="1:10" ht="99.75" customHeight="1">
      <c r="A65" s="13" t="s">
        <v>38</v>
      </c>
      <c r="B65" s="14" t="s">
        <v>23</v>
      </c>
      <c r="C65" s="25">
        <f>C67+C68+C69</f>
        <v>611338.89999999991</v>
      </c>
      <c r="D65" s="25">
        <f t="shared" ref="D65:G65" si="28">D67+D68+D69</f>
        <v>256333</v>
      </c>
      <c r="E65" s="26">
        <f t="shared" si="28"/>
        <v>208301.5</v>
      </c>
      <c r="F65" s="25">
        <f t="shared" si="28"/>
        <v>373119.9</v>
      </c>
      <c r="G65" s="25">
        <f t="shared" si="28"/>
        <v>130750.1</v>
      </c>
      <c r="H65" s="25">
        <f t="shared" ref="H65:J65" si="29">H67+H68+H69</f>
        <v>130750.1</v>
      </c>
      <c r="I65" s="25">
        <f t="shared" si="29"/>
        <v>130750.1</v>
      </c>
      <c r="J65" s="25">
        <f t="shared" si="29"/>
        <v>130750.1</v>
      </c>
    </row>
    <row r="66" spans="1:10" ht="15.75">
      <c r="A66" s="4"/>
      <c r="B66" s="15" t="s">
        <v>4</v>
      </c>
      <c r="C66" s="27"/>
      <c r="D66" s="27"/>
      <c r="E66" s="28"/>
      <c r="F66" s="27"/>
      <c r="G66" s="27"/>
      <c r="H66" s="27"/>
      <c r="I66" s="27"/>
      <c r="J66" s="27"/>
    </row>
    <row r="67" spans="1:10" ht="15.75">
      <c r="A67" s="4"/>
      <c r="B67" s="15" t="s">
        <v>5</v>
      </c>
      <c r="C67" s="27">
        <v>218081.6</v>
      </c>
      <c r="D67" s="27">
        <v>1570.8</v>
      </c>
      <c r="E67" s="28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</row>
    <row r="68" spans="1:10" ht="15.75">
      <c r="A68" s="4"/>
      <c r="B68" s="15" t="s">
        <v>6</v>
      </c>
      <c r="C68" s="27">
        <v>298396.59999999998</v>
      </c>
      <c r="D68" s="27">
        <v>77915.600000000006</v>
      </c>
      <c r="E68" s="28">
        <v>99117.3</v>
      </c>
      <c r="F68" s="27">
        <v>293752.90000000002</v>
      </c>
      <c r="G68" s="27">
        <v>79079</v>
      </c>
      <c r="H68" s="27">
        <v>79079</v>
      </c>
      <c r="I68" s="27">
        <v>79079</v>
      </c>
      <c r="J68" s="27">
        <v>79079</v>
      </c>
    </row>
    <row r="69" spans="1:10" ht="15.75">
      <c r="A69" s="4"/>
      <c r="B69" s="15" t="s">
        <v>7</v>
      </c>
      <c r="C69" s="27">
        <v>94860.7</v>
      </c>
      <c r="D69" s="27">
        <v>176846.6</v>
      </c>
      <c r="E69" s="28">
        <v>109184.2</v>
      </c>
      <c r="F69" s="27">
        <v>79367</v>
      </c>
      <c r="G69" s="27">
        <v>51671.1</v>
      </c>
      <c r="H69" s="27">
        <v>51671.1</v>
      </c>
      <c r="I69" s="27">
        <v>51671.1</v>
      </c>
      <c r="J69" s="27">
        <v>51671.1</v>
      </c>
    </row>
    <row r="70" spans="1:10" ht="112.5" customHeight="1">
      <c r="A70" s="13" t="s">
        <v>39</v>
      </c>
      <c r="B70" s="14" t="s">
        <v>24</v>
      </c>
      <c r="C70" s="25">
        <f>C72+C73+C74</f>
        <v>2932.3</v>
      </c>
      <c r="D70" s="25">
        <f t="shared" ref="D70:G70" si="30">D72+D73+D74</f>
        <v>1716</v>
      </c>
      <c r="E70" s="26">
        <f t="shared" si="30"/>
        <v>1530</v>
      </c>
      <c r="F70" s="25">
        <f t="shared" si="30"/>
        <v>1300</v>
      </c>
      <c r="G70" s="25">
        <f t="shared" si="30"/>
        <v>1250</v>
      </c>
      <c r="H70" s="25">
        <f t="shared" ref="H70:J70" si="31">H72+H73+H74</f>
        <v>1250</v>
      </c>
      <c r="I70" s="25">
        <f t="shared" si="31"/>
        <v>1250</v>
      </c>
      <c r="J70" s="25">
        <f t="shared" si="31"/>
        <v>1250</v>
      </c>
    </row>
    <row r="71" spans="1:10" ht="15" customHeight="1">
      <c r="A71" s="4"/>
      <c r="B71" s="15" t="s">
        <v>4</v>
      </c>
      <c r="C71" s="27"/>
      <c r="D71" s="27"/>
      <c r="E71" s="28"/>
      <c r="F71" s="27"/>
      <c r="G71" s="27"/>
      <c r="H71" s="27"/>
      <c r="I71" s="27"/>
      <c r="J71" s="27"/>
    </row>
    <row r="72" spans="1:10" ht="15.75" customHeight="1">
      <c r="A72" s="4"/>
      <c r="B72" s="15" t="s">
        <v>5</v>
      </c>
      <c r="C72" s="27">
        <v>0</v>
      </c>
      <c r="D72" s="27">
        <v>0</v>
      </c>
      <c r="E72" s="28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</row>
    <row r="73" spans="1:10" ht="15.75" customHeight="1">
      <c r="A73" s="4"/>
      <c r="B73" s="15" t="s">
        <v>6</v>
      </c>
      <c r="C73" s="27">
        <v>200.8</v>
      </c>
      <c r="D73" s="27">
        <v>610</v>
      </c>
      <c r="E73" s="28">
        <v>865</v>
      </c>
      <c r="F73" s="27">
        <v>825</v>
      </c>
      <c r="G73" s="27">
        <v>790</v>
      </c>
      <c r="H73" s="27">
        <v>790</v>
      </c>
      <c r="I73" s="27">
        <v>790</v>
      </c>
      <c r="J73" s="27">
        <v>790</v>
      </c>
    </row>
    <row r="74" spans="1:10" ht="15" customHeight="1">
      <c r="A74" s="4"/>
      <c r="B74" s="15" t="s">
        <v>7</v>
      </c>
      <c r="C74" s="27">
        <v>2731.5</v>
      </c>
      <c r="D74" s="27">
        <v>1106</v>
      </c>
      <c r="E74" s="28">
        <v>665</v>
      </c>
      <c r="F74" s="27">
        <v>475</v>
      </c>
      <c r="G74" s="27">
        <v>460</v>
      </c>
      <c r="H74" s="27">
        <v>460</v>
      </c>
      <c r="I74" s="27">
        <v>460</v>
      </c>
      <c r="J74" s="27">
        <v>460</v>
      </c>
    </row>
    <row r="75" spans="1:10" ht="115.5" customHeight="1">
      <c r="A75" s="13" t="s">
        <v>40</v>
      </c>
      <c r="B75" s="14" t="s">
        <v>25</v>
      </c>
      <c r="C75" s="25">
        <f>C77+C78+C79</f>
        <v>15004.6</v>
      </c>
      <c r="D75" s="25">
        <f t="shared" ref="D75:G75" si="32">D77+D78+D79</f>
        <v>29123.4</v>
      </c>
      <c r="E75" s="26">
        <f t="shared" si="32"/>
        <v>13882.1</v>
      </c>
      <c r="F75" s="25">
        <f t="shared" si="32"/>
        <v>13902.2</v>
      </c>
      <c r="G75" s="25">
        <f t="shared" si="32"/>
        <v>13659</v>
      </c>
      <c r="H75" s="25">
        <f t="shared" ref="H75:J75" si="33">H77+H78+H79</f>
        <v>13659</v>
      </c>
      <c r="I75" s="25">
        <f t="shared" si="33"/>
        <v>13659</v>
      </c>
      <c r="J75" s="25">
        <f t="shared" si="33"/>
        <v>13659</v>
      </c>
    </row>
    <row r="76" spans="1:10" ht="15.75" customHeight="1">
      <c r="A76" s="4"/>
      <c r="B76" s="15" t="s">
        <v>4</v>
      </c>
      <c r="C76" s="27"/>
      <c r="D76" s="27"/>
      <c r="E76" s="28"/>
      <c r="F76" s="27"/>
      <c r="G76" s="27"/>
      <c r="H76" s="27"/>
      <c r="I76" s="27"/>
      <c r="J76" s="27"/>
    </row>
    <row r="77" spans="1:10" ht="15.75" customHeight="1">
      <c r="A77" s="4"/>
      <c r="B77" s="15" t="s">
        <v>5</v>
      </c>
      <c r="C77" s="27">
        <v>0</v>
      </c>
      <c r="D77" s="27">
        <v>0</v>
      </c>
      <c r="E77" s="28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</row>
    <row r="78" spans="1:10" ht="15.75" customHeight="1">
      <c r="A78" s="4"/>
      <c r="B78" s="15" t="s">
        <v>6</v>
      </c>
      <c r="C78" s="27">
        <v>0</v>
      </c>
      <c r="D78" s="27">
        <v>11520.7</v>
      </c>
      <c r="E78" s="28">
        <v>604.6</v>
      </c>
      <c r="F78" s="27">
        <v>604.6</v>
      </c>
      <c r="G78" s="27">
        <v>604.6</v>
      </c>
      <c r="H78" s="27">
        <v>604.6</v>
      </c>
      <c r="I78" s="27">
        <v>604.6</v>
      </c>
      <c r="J78" s="27">
        <v>604.6</v>
      </c>
    </row>
    <row r="79" spans="1:10" ht="15.75" customHeight="1">
      <c r="A79" s="4"/>
      <c r="B79" s="15" t="s">
        <v>7</v>
      </c>
      <c r="C79" s="27">
        <v>15004.6</v>
      </c>
      <c r="D79" s="27">
        <v>17602.7</v>
      </c>
      <c r="E79" s="28">
        <v>13277.5</v>
      </c>
      <c r="F79" s="27">
        <v>13297.6</v>
      </c>
      <c r="G79" s="27">
        <v>13054.4</v>
      </c>
      <c r="H79" s="27">
        <v>13054.4</v>
      </c>
      <c r="I79" s="27">
        <v>13054.4</v>
      </c>
      <c r="J79" s="27">
        <v>13054.4</v>
      </c>
    </row>
    <row r="80" spans="1:10" ht="51" customHeight="1">
      <c r="A80" s="13" t="s">
        <v>41</v>
      </c>
      <c r="B80" s="14" t="s">
        <v>26</v>
      </c>
      <c r="C80" s="25">
        <f>C82+C83+C84</f>
        <v>24741.100000000002</v>
      </c>
      <c r="D80" s="25">
        <f t="shared" ref="D80:G80" si="34">D82+D83+D84</f>
        <v>11440.3</v>
      </c>
      <c r="E80" s="26">
        <f t="shared" si="34"/>
        <v>12793.4</v>
      </c>
      <c r="F80" s="25">
        <f t="shared" si="34"/>
        <v>1480.5</v>
      </c>
      <c r="G80" s="25">
        <f t="shared" si="34"/>
        <v>1480.7</v>
      </c>
      <c r="H80" s="25">
        <f t="shared" ref="H80:J80" si="35">H82+H83+H84</f>
        <v>1480.7</v>
      </c>
      <c r="I80" s="25">
        <f t="shared" si="35"/>
        <v>1480.7</v>
      </c>
      <c r="J80" s="25">
        <f t="shared" si="35"/>
        <v>1480.7</v>
      </c>
    </row>
    <row r="81" spans="1:10" ht="15.75">
      <c r="A81" s="4"/>
      <c r="B81" s="15" t="s">
        <v>4</v>
      </c>
      <c r="C81" s="27"/>
      <c r="D81" s="27"/>
      <c r="E81" s="28"/>
      <c r="F81" s="27"/>
      <c r="G81" s="27"/>
      <c r="H81" s="27"/>
      <c r="I81" s="27"/>
      <c r="J81" s="27"/>
    </row>
    <row r="82" spans="1:10" ht="15.75">
      <c r="A82" s="4"/>
      <c r="B82" s="15" t="s">
        <v>5</v>
      </c>
      <c r="C82" s="27">
        <v>0</v>
      </c>
      <c r="D82" s="27">
        <v>0</v>
      </c>
      <c r="E82" s="28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</row>
    <row r="83" spans="1:10" ht="15.75">
      <c r="A83" s="4"/>
      <c r="B83" s="15" t="s">
        <v>6</v>
      </c>
      <c r="C83" s="27">
        <v>20254.400000000001</v>
      </c>
      <c r="D83" s="27">
        <v>41</v>
      </c>
      <c r="E83" s="28">
        <v>122.9</v>
      </c>
      <c r="F83" s="27">
        <v>122.9</v>
      </c>
      <c r="G83" s="27">
        <v>122.9</v>
      </c>
      <c r="H83" s="27">
        <v>122.9</v>
      </c>
      <c r="I83" s="27">
        <v>122.9</v>
      </c>
      <c r="J83" s="27">
        <v>122.9</v>
      </c>
    </row>
    <row r="84" spans="1:10" ht="15.75">
      <c r="A84" s="4"/>
      <c r="B84" s="15" t="s">
        <v>7</v>
      </c>
      <c r="C84" s="27">
        <v>4486.7</v>
      </c>
      <c r="D84" s="27">
        <v>11399.3</v>
      </c>
      <c r="E84" s="28">
        <v>12670.5</v>
      </c>
      <c r="F84" s="27">
        <v>1357.6</v>
      </c>
      <c r="G84" s="27">
        <v>1357.8</v>
      </c>
      <c r="H84" s="27">
        <v>1357.8</v>
      </c>
      <c r="I84" s="27">
        <v>1357.8</v>
      </c>
      <c r="J84" s="27">
        <v>1357.8</v>
      </c>
    </row>
    <row r="85" spans="1:10" ht="63">
      <c r="A85" s="13" t="s">
        <v>42</v>
      </c>
      <c r="B85" s="14" t="s">
        <v>27</v>
      </c>
      <c r="C85" s="25">
        <f>C87+C88+C89</f>
        <v>99584.4</v>
      </c>
      <c r="D85" s="25">
        <f t="shared" ref="D85:G85" si="36">D87+D88+D89</f>
        <v>93515</v>
      </c>
      <c r="E85" s="26">
        <f t="shared" si="36"/>
        <v>28047.599999999999</v>
      </c>
      <c r="F85" s="25">
        <f t="shared" si="36"/>
        <v>28944.2</v>
      </c>
      <c r="G85" s="25">
        <f t="shared" si="36"/>
        <v>28501.200000000001</v>
      </c>
      <c r="H85" s="25">
        <f t="shared" ref="H85:J85" si="37">H87+H88+H89</f>
        <v>28501.200000000001</v>
      </c>
      <c r="I85" s="25">
        <f t="shared" si="37"/>
        <v>28501.200000000001</v>
      </c>
      <c r="J85" s="25">
        <f t="shared" si="37"/>
        <v>28501.200000000001</v>
      </c>
    </row>
    <row r="86" spans="1:10" ht="15.75">
      <c r="A86" s="4"/>
      <c r="B86" s="15" t="s">
        <v>4</v>
      </c>
      <c r="C86" s="27"/>
      <c r="D86" s="27"/>
      <c r="E86" s="28"/>
      <c r="F86" s="27"/>
      <c r="G86" s="27"/>
      <c r="H86" s="27"/>
      <c r="I86" s="27"/>
      <c r="J86" s="27"/>
    </row>
    <row r="87" spans="1:10" ht="15.75">
      <c r="A87" s="4"/>
      <c r="B87" s="15" t="s">
        <v>5</v>
      </c>
      <c r="C87" s="27">
        <v>0</v>
      </c>
      <c r="D87" s="27">
        <v>0</v>
      </c>
      <c r="E87" s="28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</row>
    <row r="88" spans="1:10" ht="15.75">
      <c r="A88" s="4"/>
      <c r="B88" s="15" t="s">
        <v>6</v>
      </c>
      <c r="C88" s="27">
        <v>56760</v>
      </c>
      <c r="D88" s="27">
        <v>0</v>
      </c>
      <c r="E88" s="28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</row>
    <row r="89" spans="1:10" ht="15.75">
      <c r="A89" s="4"/>
      <c r="B89" s="15" t="s">
        <v>7</v>
      </c>
      <c r="C89" s="27">
        <v>42824.4</v>
      </c>
      <c r="D89" s="27">
        <v>93515</v>
      </c>
      <c r="E89" s="28">
        <v>28047.599999999999</v>
      </c>
      <c r="F89" s="27">
        <v>28944.2</v>
      </c>
      <c r="G89" s="27">
        <v>28501.200000000001</v>
      </c>
      <c r="H89" s="27">
        <v>28501.200000000001</v>
      </c>
      <c r="I89" s="27">
        <v>28501.200000000001</v>
      </c>
      <c r="J89" s="27">
        <v>28501.200000000001</v>
      </c>
    </row>
    <row r="90" spans="1:10" ht="52.5" customHeight="1">
      <c r="A90" s="13" t="s">
        <v>43</v>
      </c>
      <c r="B90" s="14" t="s">
        <v>28</v>
      </c>
      <c r="C90" s="25">
        <f>C92+C93+C94</f>
        <v>22855.200000000001</v>
      </c>
      <c r="D90" s="25">
        <f t="shared" ref="D90:G90" si="38">D92+D93+D94</f>
        <v>17005.5</v>
      </c>
      <c r="E90" s="26">
        <f t="shared" si="38"/>
        <v>23859.200000000001</v>
      </c>
      <c r="F90" s="25">
        <f t="shared" si="38"/>
        <v>23859.200000000001</v>
      </c>
      <c r="G90" s="25">
        <f t="shared" si="38"/>
        <v>23859.200000000001</v>
      </c>
      <c r="H90" s="25">
        <f t="shared" ref="H90:J90" si="39">H92+H93+H94</f>
        <v>23859.200000000001</v>
      </c>
      <c r="I90" s="25">
        <f t="shared" si="39"/>
        <v>23859.200000000001</v>
      </c>
      <c r="J90" s="25">
        <f t="shared" si="39"/>
        <v>23859.200000000001</v>
      </c>
    </row>
    <row r="91" spans="1:10" ht="15.75" customHeight="1">
      <c r="A91" s="4"/>
      <c r="B91" s="15" t="s">
        <v>4</v>
      </c>
      <c r="C91" s="27"/>
      <c r="D91" s="27"/>
      <c r="E91" s="28"/>
      <c r="F91" s="27"/>
      <c r="G91" s="27"/>
      <c r="H91" s="27"/>
      <c r="I91" s="27"/>
      <c r="J91" s="27"/>
    </row>
    <row r="92" spans="1:10" ht="15.75" customHeight="1">
      <c r="A92" s="4"/>
      <c r="B92" s="15" t="s">
        <v>5</v>
      </c>
      <c r="C92" s="27">
        <v>0</v>
      </c>
      <c r="D92" s="27">
        <v>0</v>
      </c>
      <c r="E92" s="28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</row>
    <row r="93" spans="1:10" ht="15.75" customHeight="1">
      <c r="A93" s="4"/>
      <c r="B93" s="15" t="s">
        <v>6</v>
      </c>
      <c r="C93" s="27">
        <v>21316.5</v>
      </c>
      <c r="D93" s="27">
        <v>15650.4</v>
      </c>
      <c r="E93" s="28">
        <v>22450.5</v>
      </c>
      <c r="F93" s="27">
        <v>22450.5</v>
      </c>
      <c r="G93" s="27">
        <v>22450.5</v>
      </c>
      <c r="H93" s="27">
        <v>22450.5</v>
      </c>
      <c r="I93" s="27">
        <v>22450.5</v>
      </c>
      <c r="J93" s="27">
        <v>22450.5</v>
      </c>
    </row>
    <row r="94" spans="1:10" ht="15.75" customHeight="1">
      <c r="A94" s="4"/>
      <c r="B94" s="15" t="s">
        <v>7</v>
      </c>
      <c r="C94" s="27">
        <v>1538.7</v>
      </c>
      <c r="D94" s="27">
        <v>1355.1</v>
      </c>
      <c r="E94" s="28">
        <v>1408.7</v>
      </c>
      <c r="F94" s="27">
        <v>1408.7</v>
      </c>
      <c r="G94" s="27">
        <v>1408.7</v>
      </c>
      <c r="H94" s="27">
        <v>1408.7</v>
      </c>
      <c r="I94" s="27">
        <v>1408.7</v>
      </c>
      <c r="J94" s="27">
        <v>1408.7</v>
      </c>
    </row>
    <row r="95" spans="1:10" ht="63">
      <c r="A95" s="13" t="s">
        <v>44</v>
      </c>
      <c r="B95" s="14" t="s">
        <v>29</v>
      </c>
      <c r="C95" s="25">
        <f>C97+C98+C99</f>
        <v>156440.9</v>
      </c>
      <c r="D95" s="25">
        <f t="shared" ref="D95:G95" si="40">D97+D98+D99</f>
        <v>120772.29999999999</v>
      </c>
      <c r="E95" s="26">
        <f t="shared" si="40"/>
        <v>124845.7</v>
      </c>
      <c r="F95" s="25">
        <f t="shared" si="40"/>
        <v>122507.5</v>
      </c>
      <c r="G95" s="25">
        <f t="shared" si="40"/>
        <v>122507.4</v>
      </c>
      <c r="H95" s="25">
        <f t="shared" ref="H95:J95" si="41">H97+H98+H99</f>
        <v>122507.4</v>
      </c>
      <c r="I95" s="25">
        <f t="shared" si="41"/>
        <v>122507.4</v>
      </c>
      <c r="J95" s="25">
        <f t="shared" si="41"/>
        <v>122507.4</v>
      </c>
    </row>
    <row r="96" spans="1:10" ht="15.75">
      <c r="A96" s="4"/>
      <c r="B96" s="15" t="s">
        <v>4</v>
      </c>
      <c r="C96" s="27"/>
      <c r="D96" s="27"/>
      <c r="E96" s="28"/>
      <c r="F96" s="27"/>
      <c r="G96" s="27"/>
      <c r="H96" s="27"/>
      <c r="I96" s="27"/>
      <c r="J96" s="27"/>
    </row>
    <row r="97" spans="1:10" ht="15.75">
      <c r="A97" s="4"/>
      <c r="B97" s="15" t="s">
        <v>5</v>
      </c>
      <c r="C97" s="27">
        <v>0</v>
      </c>
      <c r="D97" s="27">
        <v>0</v>
      </c>
      <c r="E97" s="28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</row>
    <row r="98" spans="1:10" ht="15.75">
      <c r="A98" s="4"/>
      <c r="B98" s="15" t="s">
        <v>6</v>
      </c>
      <c r="C98" s="27">
        <v>49131.5</v>
      </c>
      <c r="D98" s="27">
        <v>16262.9</v>
      </c>
      <c r="E98" s="28">
        <v>15689.2</v>
      </c>
      <c r="F98" s="27">
        <v>15082.9</v>
      </c>
      <c r="G98" s="27">
        <v>15082.9</v>
      </c>
      <c r="H98" s="27">
        <v>15082.9</v>
      </c>
      <c r="I98" s="27">
        <v>15082.9</v>
      </c>
      <c r="J98" s="27">
        <v>15082.9</v>
      </c>
    </row>
    <row r="99" spans="1:10" ht="15.75">
      <c r="A99" s="4"/>
      <c r="B99" s="15" t="s">
        <v>7</v>
      </c>
      <c r="C99" s="27">
        <v>107309.4</v>
      </c>
      <c r="D99" s="27">
        <v>104509.4</v>
      </c>
      <c r="E99" s="28">
        <v>109156.5</v>
      </c>
      <c r="F99" s="27">
        <v>107424.6</v>
      </c>
      <c r="G99" s="27">
        <v>107424.5</v>
      </c>
      <c r="H99" s="27">
        <v>107424.5</v>
      </c>
      <c r="I99" s="27">
        <v>107424.5</v>
      </c>
      <c r="J99" s="27">
        <v>107424.5</v>
      </c>
    </row>
    <row r="100" spans="1:10" ht="66.75" customHeight="1">
      <c r="A100" s="13" t="s">
        <v>45</v>
      </c>
      <c r="B100" s="14" t="s">
        <v>30</v>
      </c>
      <c r="C100" s="25">
        <f>C102+C103+C104</f>
        <v>38828.1</v>
      </c>
      <c r="D100" s="25">
        <f t="shared" ref="D100:G100" si="42">D102+D103+D104</f>
        <v>60239</v>
      </c>
      <c r="E100" s="26">
        <f t="shared" si="42"/>
        <v>72810.5</v>
      </c>
      <c r="F100" s="25">
        <f t="shared" si="42"/>
        <v>70653.399999999994</v>
      </c>
      <c r="G100" s="25">
        <f t="shared" si="42"/>
        <v>97487.2</v>
      </c>
      <c r="H100" s="25">
        <f t="shared" ref="H100:J100" si="43">H102+H103+H104</f>
        <v>97487.2</v>
      </c>
      <c r="I100" s="25">
        <f t="shared" si="43"/>
        <v>97487.2</v>
      </c>
      <c r="J100" s="25">
        <f t="shared" si="43"/>
        <v>97487.2</v>
      </c>
    </row>
    <row r="101" spans="1:10" ht="15.75">
      <c r="A101" s="4"/>
      <c r="B101" s="15" t="s">
        <v>4</v>
      </c>
      <c r="C101" s="27"/>
      <c r="D101" s="27"/>
      <c r="E101" s="28"/>
      <c r="F101" s="27"/>
      <c r="G101" s="27"/>
      <c r="H101" s="27"/>
      <c r="I101" s="27"/>
      <c r="J101" s="27"/>
    </row>
    <row r="102" spans="1:10" ht="15.75">
      <c r="A102" s="4"/>
      <c r="B102" s="15" t="s">
        <v>5</v>
      </c>
      <c r="C102" s="27">
        <v>0</v>
      </c>
      <c r="D102" s="27">
        <v>0</v>
      </c>
      <c r="E102" s="28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</row>
    <row r="103" spans="1:10" ht="15.75">
      <c r="A103" s="4"/>
      <c r="B103" s="15" t="s">
        <v>6</v>
      </c>
      <c r="C103" s="27">
        <v>0</v>
      </c>
      <c r="D103" s="27">
        <v>7114.3</v>
      </c>
      <c r="E103" s="28">
        <v>23950.799999999999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</row>
    <row r="104" spans="1:10" ht="15.75">
      <c r="A104" s="4"/>
      <c r="B104" s="15" t="s">
        <v>7</v>
      </c>
      <c r="C104" s="27">
        <v>38828.1</v>
      </c>
      <c r="D104" s="27">
        <v>53124.7</v>
      </c>
      <c r="E104" s="28">
        <v>48859.7</v>
      </c>
      <c r="F104" s="27">
        <v>70653.399999999994</v>
      </c>
      <c r="G104" s="27">
        <v>97487.2</v>
      </c>
      <c r="H104" s="27">
        <v>97487.2</v>
      </c>
      <c r="I104" s="27">
        <v>97487.2</v>
      </c>
      <c r="J104" s="27">
        <v>97487.2</v>
      </c>
    </row>
    <row r="105" spans="1:10" ht="82.5" customHeight="1">
      <c r="A105" s="13" t="s">
        <v>46</v>
      </c>
      <c r="B105" s="14" t="s">
        <v>31</v>
      </c>
      <c r="C105" s="25">
        <f>C107+C108+C109</f>
        <v>147767.59999999998</v>
      </c>
      <c r="D105" s="25">
        <f t="shared" ref="D105:G105" si="44">D107+D108+D109</f>
        <v>139090.9</v>
      </c>
      <c r="E105" s="26">
        <f t="shared" si="44"/>
        <v>130985.40000000001</v>
      </c>
      <c r="F105" s="25">
        <f t="shared" si="44"/>
        <v>123280.5</v>
      </c>
      <c r="G105" s="25">
        <f t="shared" si="44"/>
        <v>124493.5</v>
      </c>
      <c r="H105" s="25">
        <f t="shared" ref="H105:J105" si="45">H107+H108+H109</f>
        <v>124493.5</v>
      </c>
      <c r="I105" s="25">
        <f t="shared" si="45"/>
        <v>124493.5</v>
      </c>
      <c r="J105" s="25">
        <f t="shared" si="45"/>
        <v>124493.5</v>
      </c>
    </row>
    <row r="106" spans="1:10" ht="15.75">
      <c r="A106" s="2"/>
      <c r="B106" s="15" t="s">
        <v>4</v>
      </c>
      <c r="C106" s="27"/>
      <c r="D106" s="27"/>
      <c r="E106" s="28"/>
      <c r="F106" s="27"/>
      <c r="G106" s="27"/>
      <c r="H106" s="27"/>
      <c r="I106" s="27"/>
      <c r="J106" s="27"/>
    </row>
    <row r="107" spans="1:10" ht="15.75">
      <c r="A107" s="2"/>
      <c r="B107" s="15" t="s">
        <v>5</v>
      </c>
      <c r="C107" s="27">
        <v>100</v>
      </c>
      <c r="D107" s="27">
        <v>190</v>
      </c>
      <c r="E107" s="28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</row>
    <row r="108" spans="1:10" ht="15.75">
      <c r="A108" s="2"/>
      <c r="B108" s="15" t="s">
        <v>6</v>
      </c>
      <c r="C108" s="27">
        <v>88097.4</v>
      </c>
      <c r="D108" s="27">
        <v>110953.7</v>
      </c>
      <c r="E108" s="28">
        <v>121041.1</v>
      </c>
      <c r="F108" s="27">
        <v>112837.8</v>
      </c>
      <c r="G108" s="27">
        <v>112937.8</v>
      </c>
      <c r="H108" s="27">
        <v>112937.8</v>
      </c>
      <c r="I108" s="27">
        <v>112937.8</v>
      </c>
      <c r="J108" s="27">
        <v>112937.8</v>
      </c>
    </row>
    <row r="109" spans="1:10" ht="15.75">
      <c r="A109" s="2"/>
      <c r="B109" s="15" t="s">
        <v>7</v>
      </c>
      <c r="C109" s="27">
        <v>59570.2</v>
      </c>
      <c r="D109" s="27">
        <v>27947.200000000001</v>
      </c>
      <c r="E109" s="28">
        <v>9944.2999999999993</v>
      </c>
      <c r="F109" s="27">
        <v>10442.700000000001</v>
      </c>
      <c r="G109" s="27">
        <v>11555.7</v>
      </c>
      <c r="H109" s="27">
        <v>11555.7</v>
      </c>
      <c r="I109" s="27">
        <v>11555.7</v>
      </c>
      <c r="J109" s="27">
        <v>11555.7</v>
      </c>
    </row>
    <row r="110" spans="1:10" ht="66.75" customHeight="1">
      <c r="A110" s="13" t="s">
        <v>47</v>
      </c>
      <c r="B110" s="14" t="s">
        <v>59</v>
      </c>
      <c r="C110" s="25">
        <f>C112+C113+C114</f>
        <v>0</v>
      </c>
      <c r="D110" s="25">
        <f t="shared" ref="D110:G110" si="46">D112+D113+D114</f>
        <v>0</v>
      </c>
      <c r="E110" s="26">
        <f t="shared" si="46"/>
        <v>21075.4</v>
      </c>
      <c r="F110" s="25">
        <f t="shared" si="46"/>
        <v>0</v>
      </c>
      <c r="G110" s="25">
        <f t="shared" si="46"/>
        <v>0</v>
      </c>
      <c r="H110" s="25">
        <f t="shared" ref="H110:J110" si="47">H112+H113+H114</f>
        <v>0</v>
      </c>
      <c r="I110" s="25">
        <f t="shared" si="47"/>
        <v>0</v>
      </c>
      <c r="J110" s="25">
        <f t="shared" si="47"/>
        <v>0</v>
      </c>
    </row>
    <row r="111" spans="1:10" ht="15.75">
      <c r="A111" s="2"/>
      <c r="B111" s="15" t="s">
        <v>4</v>
      </c>
      <c r="C111" s="27"/>
      <c r="D111" s="27"/>
      <c r="E111" s="28"/>
      <c r="F111" s="27"/>
      <c r="G111" s="27"/>
      <c r="H111" s="27"/>
      <c r="I111" s="27"/>
      <c r="J111" s="27"/>
    </row>
    <row r="112" spans="1:10" ht="15.75">
      <c r="A112" s="2"/>
      <c r="B112" s="15" t="s">
        <v>5</v>
      </c>
      <c r="C112" s="27">
        <v>0</v>
      </c>
      <c r="D112" s="27">
        <v>0</v>
      </c>
      <c r="E112" s="28">
        <v>3161.3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</row>
    <row r="113" spans="1:10" ht="15.75">
      <c r="A113" s="2"/>
      <c r="B113" s="15" t="s">
        <v>6</v>
      </c>
      <c r="C113" s="27">
        <v>0</v>
      </c>
      <c r="D113" s="27">
        <v>0</v>
      </c>
      <c r="E113" s="28">
        <v>7376.4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</row>
    <row r="114" spans="1:10" ht="15.75">
      <c r="A114" s="2"/>
      <c r="B114" s="15" t="s">
        <v>7</v>
      </c>
      <c r="C114" s="27">
        <v>0</v>
      </c>
      <c r="D114" s="27">
        <v>0</v>
      </c>
      <c r="E114" s="28">
        <v>10537.7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</row>
    <row r="115" spans="1:10" ht="21.75" customHeight="1">
      <c r="A115" s="6">
        <v>2</v>
      </c>
      <c r="B115" s="14" t="s">
        <v>9</v>
      </c>
      <c r="C115" s="25">
        <f>C117+C118+C119</f>
        <v>59137.899999999994</v>
      </c>
      <c r="D115" s="25">
        <f t="shared" ref="D115:G115" si="48">D117+D118+D119</f>
        <v>70921.5</v>
      </c>
      <c r="E115" s="26">
        <f t="shared" si="48"/>
        <v>62515.3</v>
      </c>
      <c r="F115" s="25">
        <f t="shared" si="48"/>
        <v>57312.599999999991</v>
      </c>
      <c r="G115" s="25">
        <f t="shared" si="48"/>
        <v>67303.199999999997</v>
      </c>
      <c r="H115" s="25">
        <f t="shared" ref="H115:J115" si="49">H117+H118+H119</f>
        <v>67303.199999999997</v>
      </c>
      <c r="I115" s="25">
        <f t="shared" si="49"/>
        <v>67303.199999999997</v>
      </c>
      <c r="J115" s="25">
        <f t="shared" si="49"/>
        <v>67303.199999999997</v>
      </c>
    </row>
    <row r="116" spans="1:10" ht="15.75">
      <c r="A116" s="8"/>
      <c r="B116" s="15" t="s">
        <v>4</v>
      </c>
      <c r="C116" s="27"/>
      <c r="D116" s="27"/>
      <c r="E116" s="28"/>
      <c r="F116" s="27"/>
      <c r="G116" s="27"/>
      <c r="H116" s="27"/>
      <c r="I116" s="27"/>
      <c r="J116" s="27"/>
    </row>
    <row r="117" spans="1:10" ht="15.75">
      <c r="A117" s="8"/>
      <c r="B117" s="15" t="s">
        <v>5</v>
      </c>
      <c r="C117" s="27">
        <v>6440.7</v>
      </c>
      <c r="D117" s="27">
        <v>6294.7</v>
      </c>
      <c r="E117" s="28">
        <v>7373.6</v>
      </c>
      <c r="F117" s="27">
        <v>7521.2</v>
      </c>
      <c r="G117" s="27">
        <v>7273.4</v>
      </c>
      <c r="H117" s="27">
        <v>7273.4</v>
      </c>
      <c r="I117" s="27">
        <v>7273.4</v>
      </c>
      <c r="J117" s="27">
        <v>7273.4</v>
      </c>
    </row>
    <row r="118" spans="1:10" ht="15.75">
      <c r="A118" s="8"/>
      <c r="B118" s="15" t="s">
        <v>6</v>
      </c>
      <c r="C118" s="27">
        <v>43872.6</v>
      </c>
      <c r="D118" s="27">
        <v>55746.7</v>
      </c>
      <c r="E118" s="28">
        <v>45904.5</v>
      </c>
      <c r="F118" s="27">
        <v>40558.6</v>
      </c>
      <c r="G118" s="27">
        <v>50793.7</v>
      </c>
      <c r="H118" s="27">
        <v>50793.7</v>
      </c>
      <c r="I118" s="27">
        <v>50793.7</v>
      </c>
      <c r="J118" s="27">
        <v>50793.7</v>
      </c>
    </row>
    <row r="119" spans="1:10" ht="15.75">
      <c r="A119" s="8"/>
      <c r="B119" s="16" t="s">
        <v>7</v>
      </c>
      <c r="C119" s="27">
        <v>8824.6</v>
      </c>
      <c r="D119" s="27">
        <v>8880.1</v>
      </c>
      <c r="E119" s="28">
        <v>9237.2000000000007</v>
      </c>
      <c r="F119" s="27">
        <v>9232.7999999999993</v>
      </c>
      <c r="G119" s="27">
        <v>9236.1</v>
      </c>
      <c r="H119" s="27">
        <v>9236.1</v>
      </c>
      <c r="I119" s="27">
        <v>9236.1</v>
      </c>
      <c r="J119" s="27">
        <v>9236.1</v>
      </c>
    </row>
    <row r="120" spans="1:10" ht="18.75" customHeight="1">
      <c r="A120" s="9">
        <v>3</v>
      </c>
      <c r="B120" s="14" t="s">
        <v>48</v>
      </c>
      <c r="C120" s="29">
        <f t="shared" ref="C120:G120" si="50">C115+C10</f>
        <v>3443552.8</v>
      </c>
      <c r="D120" s="29">
        <f t="shared" si="50"/>
        <v>2824130.8</v>
      </c>
      <c r="E120" s="30">
        <f t="shared" si="50"/>
        <v>2645198.6999999997</v>
      </c>
      <c r="F120" s="29">
        <f t="shared" si="50"/>
        <v>2690644.4000000008</v>
      </c>
      <c r="G120" s="29">
        <f t="shared" si="50"/>
        <v>2483964.9000000004</v>
      </c>
      <c r="H120" s="29">
        <f t="shared" ref="H120:J120" si="51">H115+H10</f>
        <v>2483964.9000000004</v>
      </c>
      <c r="I120" s="29">
        <f t="shared" si="51"/>
        <v>2483964.9000000004</v>
      </c>
      <c r="J120" s="29">
        <f t="shared" si="51"/>
        <v>2483964.9000000004</v>
      </c>
    </row>
    <row r="121" spans="1:10" ht="15.75">
      <c r="A121" s="8"/>
      <c r="B121" s="17" t="s">
        <v>4</v>
      </c>
      <c r="C121" s="27"/>
      <c r="D121" s="27"/>
      <c r="E121" s="26"/>
      <c r="F121" s="25"/>
      <c r="G121" s="25"/>
      <c r="H121" s="25"/>
      <c r="I121" s="25"/>
      <c r="J121" s="25"/>
    </row>
    <row r="122" spans="1:10" ht="15.75">
      <c r="A122" s="8"/>
      <c r="B122" s="15" t="s">
        <v>5</v>
      </c>
      <c r="C122" s="27">
        <f t="shared" ref="C122:G124" si="52">C117+C12</f>
        <v>224994.1</v>
      </c>
      <c r="D122" s="27">
        <f t="shared" si="52"/>
        <v>8128.7</v>
      </c>
      <c r="E122" s="28">
        <f t="shared" si="52"/>
        <v>10613.5</v>
      </c>
      <c r="F122" s="27">
        <f t="shared" si="52"/>
        <v>8313.1</v>
      </c>
      <c r="G122" s="27">
        <f t="shared" si="52"/>
        <v>8065.2999999999993</v>
      </c>
      <c r="H122" s="27">
        <f t="shared" ref="H122:J122" si="53">H117+H12</f>
        <v>8065.2999999999993</v>
      </c>
      <c r="I122" s="27">
        <f t="shared" si="53"/>
        <v>8065.2999999999993</v>
      </c>
      <c r="J122" s="27">
        <f t="shared" si="53"/>
        <v>8065.2999999999993</v>
      </c>
    </row>
    <row r="123" spans="1:10" ht="15.75">
      <c r="A123" s="8"/>
      <c r="B123" s="15" t="s">
        <v>6</v>
      </c>
      <c r="C123" s="27">
        <f t="shared" si="52"/>
        <v>1961535.5999999999</v>
      </c>
      <c r="D123" s="27">
        <f t="shared" si="52"/>
        <v>1462782.0999999999</v>
      </c>
      <c r="E123" s="28">
        <f t="shared" si="52"/>
        <v>1488179.1</v>
      </c>
      <c r="F123" s="27">
        <f t="shared" si="52"/>
        <v>1528879.2</v>
      </c>
      <c r="G123" s="27">
        <f t="shared" si="52"/>
        <v>1319125.8999999999</v>
      </c>
      <c r="H123" s="27">
        <f t="shared" ref="H123:J123" si="54">H118+H13</f>
        <v>1319125.8999999999</v>
      </c>
      <c r="I123" s="27">
        <f t="shared" si="54"/>
        <v>1319125.8999999999</v>
      </c>
      <c r="J123" s="27">
        <f t="shared" si="54"/>
        <v>1319125.8999999999</v>
      </c>
    </row>
    <row r="124" spans="1:10" ht="15.75">
      <c r="A124" s="8"/>
      <c r="B124" s="2" t="s">
        <v>7</v>
      </c>
      <c r="C124" s="27">
        <f t="shared" si="52"/>
        <v>1257023.0999999999</v>
      </c>
      <c r="D124" s="27">
        <f t="shared" si="52"/>
        <v>1353220</v>
      </c>
      <c r="E124" s="28">
        <f t="shared" si="52"/>
        <v>1136461.7999999998</v>
      </c>
      <c r="F124" s="27">
        <f t="shared" si="52"/>
        <v>1143009.3999999999</v>
      </c>
      <c r="G124" s="27">
        <f t="shared" si="52"/>
        <v>1145218</v>
      </c>
      <c r="H124" s="27">
        <f t="shared" ref="H124:J124" si="55">H119+H14</f>
        <v>1145218</v>
      </c>
      <c r="I124" s="27">
        <f t="shared" si="55"/>
        <v>1145218</v>
      </c>
      <c r="J124" s="27">
        <f t="shared" si="55"/>
        <v>1145218</v>
      </c>
    </row>
  </sheetData>
  <mergeCells count="9">
    <mergeCell ref="G2:J2"/>
    <mergeCell ref="G1:J1"/>
    <mergeCell ref="A5:J5"/>
    <mergeCell ref="A7:A8"/>
    <mergeCell ref="B7:B8"/>
    <mergeCell ref="C7:C8"/>
    <mergeCell ref="D7:D8"/>
    <mergeCell ref="E7:E8"/>
    <mergeCell ref="F7:J7"/>
  </mergeCells>
  <pageMargins left="0.78740157480314965" right="0.78740157480314965" top="1.1023622047244095" bottom="0.59055118110236227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Район</vt:lpstr>
      <vt:lpstr>Район (тыс. руб.)</vt:lpstr>
      <vt:lpstr>Район!Заголовки_для_печати</vt:lpstr>
      <vt:lpstr>'Район (тыс. руб.)'!Заголовки_для_печати</vt:lpstr>
      <vt:lpstr>Район!Область_печати</vt:lpstr>
      <vt:lpstr>'Район (тыс. руб.)'!Область_печати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2018-06-01T06:07:10Z</dcterms:modified>
</cp:coreProperties>
</file>